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120" windowWidth="11580" windowHeight="5520"/>
  </bookViews>
  <sheets>
    <sheet name="Comentarios" sheetId="4" r:id="rId1"/>
    <sheet name="Datos Básicos" sheetId="1" r:id="rId2"/>
    <sheet name="Supuestos" sheetId="2" r:id="rId3"/>
    <sheet name="Simulador" sheetId="3" r:id="rId4"/>
  </sheets>
  <calcPr calcId="145621"/>
</workbook>
</file>

<file path=xl/calcChain.xml><?xml version="1.0" encoding="utf-8"?>
<calcChain xmlns="http://schemas.openxmlformats.org/spreadsheetml/2006/main">
  <c r="F8" i="1" l="1"/>
  <c r="G8" i="1"/>
  <c r="H8" i="1"/>
  <c r="H10" i="1" s="1"/>
  <c r="F10" i="1"/>
  <c r="F22" i="1" s="1"/>
  <c r="G10" i="1"/>
  <c r="F15" i="1"/>
  <c r="G15" i="1"/>
  <c r="H15" i="1"/>
  <c r="F16" i="1"/>
  <c r="G16" i="1"/>
  <c r="H16" i="1"/>
  <c r="F17" i="1"/>
  <c r="G17" i="1"/>
  <c r="H17" i="1"/>
  <c r="F18" i="1"/>
  <c r="G18" i="1"/>
  <c r="H18" i="1"/>
  <c r="F19" i="1"/>
  <c r="G19" i="1"/>
  <c r="H19" i="1"/>
  <c r="G22" i="1"/>
  <c r="H30" i="1"/>
  <c r="H38" i="1" s="1"/>
  <c r="H31" i="1"/>
  <c r="H32" i="1"/>
  <c r="H33" i="1"/>
  <c r="H34" i="1"/>
  <c r="H35" i="1"/>
  <c r="H36" i="1"/>
  <c r="H37" i="1"/>
  <c r="G38" i="1"/>
  <c r="H42" i="1"/>
  <c r="H51" i="1" s="1"/>
  <c r="H43" i="1"/>
  <c r="H74" i="3" s="1"/>
  <c r="L74" i="3" s="1"/>
  <c r="H44" i="1"/>
  <c r="H45" i="1"/>
  <c r="H46" i="1"/>
  <c r="H47" i="1"/>
  <c r="H48" i="1"/>
  <c r="H49" i="1"/>
  <c r="H50" i="1"/>
  <c r="G51" i="1"/>
  <c r="K8" i="3"/>
  <c r="K9" i="3"/>
  <c r="H11" i="3" s="1"/>
  <c r="J11" i="3"/>
  <c r="J12" i="3"/>
  <c r="J13" i="3"/>
  <c r="J14" i="3"/>
  <c r="J27" i="3" s="1"/>
  <c r="J28" i="3" s="1"/>
  <c r="J29" i="3" s="1"/>
  <c r="K20" i="3"/>
  <c r="K21" i="3"/>
  <c r="K22" i="3"/>
  <c r="K23" i="3"/>
  <c r="K24" i="3"/>
  <c r="K25" i="3"/>
  <c r="H26" i="3"/>
  <c r="K26" i="3" s="1"/>
  <c r="I26" i="3"/>
  <c r="J26" i="3"/>
  <c r="E36" i="3"/>
  <c r="H36" i="3" s="1"/>
  <c r="F36" i="3"/>
  <c r="G36" i="3"/>
  <c r="I36" i="3"/>
  <c r="L36" i="3" s="1"/>
  <c r="J36" i="3"/>
  <c r="K36" i="3"/>
  <c r="E37" i="3"/>
  <c r="H37" i="3" s="1"/>
  <c r="F37" i="3"/>
  <c r="G37" i="3"/>
  <c r="I37" i="3"/>
  <c r="L37" i="3" s="1"/>
  <c r="J37" i="3"/>
  <c r="K37" i="3"/>
  <c r="E38" i="3"/>
  <c r="H38" i="3" s="1"/>
  <c r="F38" i="3"/>
  <c r="G38" i="3"/>
  <c r="I38" i="3"/>
  <c r="L38" i="3" s="1"/>
  <c r="J38" i="3"/>
  <c r="K38" i="3"/>
  <c r="E39" i="3"/>
  <c r="H39" i="3" s="1"/>
  <c r="F39" i="3"/>
  <c r="G39" i="3"/>
  <c r="I39" i="3"/>
  <c r="L39" i="3" s="1"/>
  <c r="J39" i="3"/>
  <c r="K39" i="3"/>
  <c r="E40" i="3"/>
  <c r="H40" i="3" s="1"/>
  <c r="F40" i="3"/>
  <c r="G40" i="3"/>
  <c r="I40" i="3"/>
  <c r="L40" i="3" s="1"/>
  <c r="J40" i="3"/>
  <c r="K40" i="3"/>
  <c r="E41" i="3"/>
  <c r="H41" i="3" s="1"/>
  <c r="F41" i="3"/>
  <c r="G41" i="3"/>
  <c r="I41" i="3"/>
  <c r="L41" i="3" s="1"/>
  <c r="J41" i="3"/>
  <c r="K41" i="3"/>
  <c r="I42" i="3"/>
  <c r="L42" i="3" s="1"/>
  <c r="J42" i="3"/>
  <c r="K42" i="3"/>
  <c r="E44" i="3"/>
  <c r="H44" i="3" s="1"/>
  <c r="F44" i="3"/>
  <c r="G44" i="3"/>
  <c r="I44" i="3"/>
  <c r="L44" i="3" s="1"/>
  <c r="J44" i="3"/>
  <c r="K44" i="3"/>
  <c r="E45" i="3"/>
  <c r="F45" i="3"/>
  <c r="G45" i="3"/>
  <c r="I45" i="3"/>
  <c r="L45" i="3" s="1"/>
  <c r="J45" i="3"/>
  <c r="K45" i="3"/>
  <c r="E46" i="3"/>
  <c r="F46" i="3"/>
  <c r="G46" i="3"/>
  <c r="I46" i="3"/>
  <c r="L46" i="3" s="1"/>
  <c r="J46" i="3"/>
  <c r="K46" i="3"/>
  <c r="E47" i="3"/>
  <c r="H47" i="3" s="1"/>
  <c r="F47" i="3"/>
  <c r="G47" i="3"/>
  <c r="I47" i="3"/>
  <c r="L47" i="3" s="1"/>
  <c r="J47" i="3"/>
  <c r="K47" i="3"/>
  <c r="E48" i="3"/>
  <c r="H48" i="3" s="1"/>
  <c r="F48" i="3"/>
  <c r="G48" i="3"/>
  <c r="I48" i="3"/>
  <c r="L48" i="3" s="1"/>
  <c r="J48" i="3"/>
  <c r="K48" i="3"/>
  <c r="E49" i="3"/>
  <c r="H49" i="3" s="1"/>
  <c r="F49" i="3"/>
  <c r="G49" i="3"/>
  <c r="I49" i="3"/>
  <c r="L49" i="3" s="1"/>
  <c r="J49" i="3"/>
  <c r="K49" i="3"/>
  <c r="I50" i="3"/>
  <c r="L50" i="3" s="1"/>
  <c r="J50" i="3"/>
  <c r="K50" i="3"/>
  <c r="E52" i="3"/>
  <c r="F52" i="3"/>
  <c r="I52" i="3"/>
  <c r="J52" i="3"/>
  <c r="E53" i="3"/>
  <c r="H53" i="3" s="1"/>
  <c r="F53" i="3"/>
  <c r="G53" i="3"/>
  <c r="I53" i="3"/>
  <c r="L53" i="3" s="1"/>
  <c r="J53" i="3"/>
  <c r="K53" i="3"/>
  <c r="E54" i="3"/>
  <c r="H54" i="3" s="1"/>
  <c r="G93" i="3" s="1"/>
  <c r="F54" i="3"/>
  <c r="G54" i="3"/>
  <c r="I54" i="3"/>
  <c r="L54" i="3" s="1"/>
  <c r="J54" i="3"/>
  <c r="K54" i="3"/>
  <c r="E55" i="3"/>
  <c r="H55" i="3" s="1"/>
  <c r="F55" i="3"/>
  <c r="G55" i="3"/>
  <c r="I55" i="3"/>
  <c r="L55" i="3" s="1"/>
  <c r="J55" i="3"/>
  <c r="K55" i="3"/>
  <c r="E56" i="3"/>
  <c r="H56" i="3" s="1"/>
  <c r="F56" i="3"/>
  <c r="G56" i="3"/>
  <c r="I56" i="3"/>
  <c r="L56" i="3" s="1"/>
  <c r="J56" i="3"/>
  <c r="K56" i="3"/>
  <c r="I57" i="3"/>
  <c r="J57" i="3"/>
  <c r="I59" i="3"/>
  <c r="J59" i="3"/>
  <c r="H62" i="3"/>
  <c r="L62" i="3" s="1"/>
  <c r="H63" i="3"/>
  <c r="L63" i="3" s="1"/>
  <c r="H95" i="3" s="1"/>
  <c r="H64" i="3"/>
  <c r="L64" i="3" s="1"/>
  <c r="H65" i="3"/>
  <c r="L65" i="3" s="1"/>
  <c r="H66" i="3"/>
  <c r="L66" i="3" s="1"/>
  <c r="H67" i="3"/>
  <c r="L67" i="3" s="1"/>
  <c r="H68" i="3"/>
  <c r="L68" i="3" s="1"/>
  <c r="H69" i="3"/>
  <c r="L69" i="3" s="1"/>
  <c r="H73" i="3"/>
  <c r="L73" i="3"/>
  <c r="H75" i="3"/>
  <c r="L75" i="3"/>
  <c r="H76" i="3"/>
  <c r="L76" i="3"/>
  <c r="H77" i="3"/>
  <c r="L77" i="3" s="1"/>
  <c r="H78" i="3"/>
  <c r="L78" i="3"/>
  <c r="H79" i="3"/>
  <c r="L79" i="3" s="1"/>
  <c r="H80" i="3"/>
  <c r="L80" i="3"/>
  <c r="H81" i="3"/>
  <c r="L81" i="3" s="1"/>
  <c r="J107" i="3"/>
  <c r="J108" i="3"/>
  <c r="L82" i="3" l="1"/>
  <c r="H93" i="3"/>
  <c r="H97" i="3"/>
  <c r="H22" i="1"/>
  <c r="G52" i="3"/>
  <c r="K52" i="3" s="1"/>
  <c r="K57" i="3" s="1"/>
  <c r="K59" i="3" s="1"/>
  <c r="H94" i="3"/>
  <c r="L70" i="3"/>
  <c r="G92" i="3"/>
  <c r="H46" i="3"/>
  <c r="G98" i="3" s="1"/>
  <c r="G96" i="3"/>
  <c r="H12" i="3"/>
  <c r="H45" i="3"/>
  <c r="G97" i="3" s="1"/>
  <c r="H92" i="3"/>
  <c r="H98" i="3"/>
  <c r="H96" i="3"/>
  <c r="G95" i="3"/>
  <c r="I11" i="3"/>
  <c r="I12" i="3" s="1"/>
  <c r="G94" i="3"/>
  <c r="I13" i="3" l="1"/>
  <c r="I14" i="3"/>
  <c r="I27" i="3" s="1"/>
  <c r="I28" i="3" s="1"/>
  <c r="I29" i="3" s="1"/>
  <c r="K11" i="3"/>
  <c r="L57" i="3"/>
  <c r="L59" i="3" s="1"/>
  <c r="L84" i="3" s="1"/>
  <c r="L52" i="3"/>
  <c r="H91" i="3" s="1"/>
  <c r="H90" i="3" s="1"/>
  <c r="H100" i="3" s="1"/>
  <c r="K12" i="3"/>
  <c r="H13" i="3"/>
  <c r="K13" i="3" s="1"/>
  <c r="H14" i="3"/>
  <c r="H52" i="3"/>
  <c r="G91" i="3" s="1"/>
  <c r="G90" i="3" s="1"/>
  <c r="I3" i="3" l="1"/>
  <c r="I3" i="2" s="1"/>
  <c r="I3" i="1" s="1"/>
  <c r="J106" i="3"/>
  <c r="J110" i="3" s="1"/>
  <c r="K14" i="3"/>
  <c r="H27" i="3"/>
  <c r="K27" i="3" l="1"/>
  <c r="H28" i="3"/>
  <c r="K28" i="3" l="1"/>
  <c r="H29" i="3"/>
  <c r="K29" i="3" s="1"/>
</calcChain>
</file>

<file path=xl/comments1.xml><?xml version="1.0" encoding="utf-8"?>
<comments xmlns="http://schemas.openxmlformats.org/spreadsheetml/2006/main">
  <authors>
    <author>rbillene</author>
  </authors>
  <commentList>
    <comment ref="F8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Se necesita 1.18 kg para elaborar un litro, y 0.77 de litro para elaborar una botella de 750 cc; y 6.15 botellas para una caja</t>
        </r>
      </text>
    </comment>
    <comment ref="G8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Se necesita 1.18 kg para elaborar un litro, y 0.77 de litro para elaborar una botella de 750 cc; y 6.15 botellas para una caja</t>
        </r>
      </text>
    </comment>
    <comment ref="H8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Se necesita 1.18 kg para elaborar un litro, y 0.77 de litro para elaborar una botella de 750 cc; y 6.15 botellas para una caja</t>
        </r>
      </text>
    </comment>
    <comment ref="E9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Uva ya cosechada puesta en lagar de la bodega</t>
        </r>
      </text>
    </comment>
  </commentList>
</comments>
</file>

<file path=xl/sharedStrings.xml><?xml version="1.0" encoding="utf-8"?>
<sst xmlns="http://schemas.openxmlformats.org/spreadsheetml/2006/main" count="288" uniqueCount="195">
  <si>
    <t>Datos Básicos del Ejercicio Recientemente cerrado:</t>
  </si>
  <si>
    <t>Malbec</t>
  </si>
  <si>
    <t>Merlot</t>
  </si>
  <si>
    <t>Syrah</t>
  </si>
  <si>
    <t>1.  Kg. De Uva para elaborar 6 botellas</t>
  </si>
  <si>
    <t>2.  Precio Unitario del Kg. De Uva (en Bodega)</t>
  </si>
  <si>
    <t>3.  Costo de Uva en Lagar para Caja de 6 bot.</t>
  </si>
  <si>
    <t>4.  Productos Químicos Variables de Elaborac.</t>
  </si>
  <si>
    <t>5.  Productos Químicos Variables de Conserv.</t>
  </si>
  <si>
    <t>6.  Productos enológicos variables estimados</t>
  </si>
  <si>
    <t>7.  Energía Eléctrica Variable por Caja (est.)</t>
  </si>
  <si>
    <t>8.  6,15 botellas tradicionales por caja</t>
  </si>
  <si>
    <t>9.  6,15 corchos por caja de 6 unidades</t>
  </si>
  <si>
    <t>10. 6,15 cápsulas para caja de 6 unidades</t>
  </si>
  <si>
    <t>11.  6.15 Juegos de etiquetas para caja</t>
  </si>
  <si>
    <t>12.  6,15 cajas con separadores</t>
  </si>
  <si>
    <t xml:space="preserve">13.  Insumos variables de fraccionamiento </t>
  </si>
  <si>
    <t>14.  Otros costos variables de elaboración</t>
  </si>
  <si>
    <t>Total de Costos Variables de Producción</t>
  </si>
  <si>
    <t>A.  Insumos y Costos VARIABLES de PRODUCCIÓN para "cajas de 6 botellas de 750 cc"</t>
  </si>
  <si>
    <t>B.  Costos Fijos (de Estructura y Operación) del resto de las áreas empresarias</t>
  </si>
  <si>
    <t>C.  Estimación de Costos Variables de Comercialización y Exportación</t>
  </si>
  <si>
    <t>CONCEPTOS</t>
  </si>
  <si>
    <t>Gastos Fijos y Operativos de "Bodega" (Producción)</t>
  </si>
  <si>
    <t>Mensual</t>
  </si>
  <si>
    <t>Anual</t>
  </si>
  <si>
    <t>1.  Sueldos y Cargas Sociales (Incluye SAC, Licencias....)</t>
  </si>
  <si>
    <t>2.  Combustibles y Lubricantes</t>
  </si>
  <si>
    <t>3.  Energía Eléctrica</t>
  </si>
  <si>
    <t>4.  Gas</t>
  </si>
  <si>
    <t>5.  Contratos Mensuales en U$S</t>
  </si>
  <si>
    <t>6.  Servicios y Gastos Varios en $</t>
  </si>
  <si>
    <t>7.  Depreciaciones</t>
  </si>
  <si>
    <t>Tipo de Aj.</t>
  </si>
  <si>
    <t>$ 1</t>
  </si>
  <si>
    <t>U$S</t>
  </si>
  <si>
    <t>$ 2</t>
  </si>
  <si>
    <t>$ 3</t>
  </si>
  <si>
    <t>$2</t>
  </si>
  <si>
    <t>Eu</t>
  </si>
  <si>
    <t>$ 4</t>
  </si>
  <si>
    <t>8.  Otros Gastos de Bodega</t>
  </si>
  <si>
    <t>Total Gastos Fijos de Bodega</t>
  </si>
  <si>
    <t>$ 5</t>
  </si>
  <si>
    <t>Gastos Fijos y Operativos de Administración y Comer.</t>
  </si>
  <si>
    <t>2.  Viáticos, Movilidad, Pasajes, Estadías, etc.</t>
  </si>
  <si>
    <t>3.  Energía Eléctrica, Gas, Agua, etc.</t>
  </si>
  <si>
    <t>4.  Publicidad, Propaganda y Promociones Mercado Interno</t>
  </si>
  <si>
    <t>8.  Comisiones y Gastos Bancarios</t>
  </si>
  <si>
    <t>9.  Otros Gastos de Administración y Comercialización</t>
  </si>
  <si>
    <t>Tipo de Gastos en % a Aplicar sobre Precio Venta</t>
  </si>
  <si>
    <t>%</t>
  </si>
  <si>
    <t>1.  Costos Totales de Exportación (Agente, Aduana, etc...)</t>
  </si>
  <si>
    <t>2.  Comisión Vendedor Mercado Interno</t>
  </si>
  <si>
    <t>3.  Impuesto Ingresos Brutos Mercado Interno</t>
  </si>
  <si>
    <t>Supuestos de Proyección y Simulación</t>
  </si>
  <si>
    <t>1.  Mercado Interno - Gran Buenos Aires</t>
  </si>
  <si>
    <t>2.  Mercado Interno - Córdoba</t>
  </si>
  <si>
    <t>3.  Mercado Interno - Mendoza</t>
  </si>
  <si>
    <t>Tipo Moneda</t>
  </si>
  <si>
    <t>4.  Mercado Europeo</t>
  </si>
  <si>
    <t>5.  Mercado Brasilero</t>
  </si>
  <si>
    <t>R$</t>
  </si>
  <si>
    <t>6.  Mercado Norteamericano</t>
  </si>
  <si>
    <t>MERCADO</t>
  </si>
  <si>
    <t>A.  Precios de Ventas Netos de Fletes y sin IVA de las Cajas en los distintos mercados</t>
  </si>
  <si>
    <t>B.  Estimación de las cotizaciones de las monedas y variaciones de precios (inflación)</t>
  </si>
  <si>
    <t>Variables</t>
  </si>
  <si>
    <t>Valor  Promedio Esperado</t>
  </si>
  <si>
    <t>1. U$S Vendedor</t>
  </si>
  <si>
    <t>2. U$S Comprador</t>
  </si>
  <si>
    <t>3. Eu Vendedor</t>
  </si>
  <si>
    <t>4. Eu Comprador</t>
  </si>
  <si>
    <t>5. R$ (Reales) Vendedor</t>
  </si>
  <si>
    <t>6. R$ (Reales) Comprador</t>
  </si>
  <si>
    <t>7. Incrmento Promedio de $1</t>
  </si>
  <si>
    <t>8. Incrmento Promedio de $2</t>
  </si>
  <si>
    <t>9. Incrmento Promedio de $3</t>
  </si>
  <si>
    <t>10. Incrmento Promedio de $4</t>
  </si>
  <si>
    <t>11. Incrmento Promedio de $5</t>
  </si>
  <si>
    <t>Valores de Arranque</t>
  </si>
  <si>
    <t>Simulador</t>
  </si>
  <si>
    <t>A.  Datos de Existencia y de Capacidad de Producción</t>
  </si>
  <si>
    <t>1.  Existencia Iniciales en Cajas de 6 unidades =</t>
  </si>
  <si>
    <t>2.  Cajas a Elaborar en el Período</t>
  </si>
  <si>
    <t>TOTALEs</t>
  </si>
  <si>
    <t>3.  Capacidad Máxima de Elaboración</t>
  </si>
  <si>
    <t>4.  Control</t>
  </si>
  <si>
    <t>5.  Valor de Producción Aceptable</t>
  </si>
  <si>
    <t xml:space="preserve">6.  Posibilidad de Venta Máxima en el Período = </t>
  </si>
  <si>
    <t xml:space="preserve">7.  Venta Máxima Probable con Stocks del 50% de Producción Nueva = </t>
  </si>
  <si>
    <t>B. Unidades (cajas) a Vender en los distintos mercados</t>
  </si>
  <si>
    <t>Totales</t>
  </si>
  <si>
    <t>Control</t>
  </si>
  <si>
    <t>Valores Aceptados</t>
  </si>
  <si>
    <t>Stocks Finales Estimados</t>
  </si>
  <si>
    <t>C.  SIMULADOR DE RESULTADOS</t>
  </si>
  <si>
    <t>EN MONEDA DE ORIGEN</t>
  </si>
  <si>
    <t>EN MONEDA NACIONAL ($)</t>
  </si>
  <si>
    <t>INGRESOS POR VENTAS</t>
  </si>
  <si>
    <t>GASTOS VARIABLES COMERCIALES</t>
  </si>
  <si>
    <t>4.  Otros Gastos Variables de Ventas (Mi)</t>
  </si>
  <si>
    <t>4.  Otros Gastos Variables de Ventas (MI )</t>
  </si>
  <si>
    <t xml:space="preserve">1a.  Costos Totales de Exportación en Euros </t>
  </si>
  <si>
    <t>1a.  Costos Totales de Exportación en Reales</t>
  </si>
  <si>
    <t>1a.  Costos Totales de Exportación en Dólares</t>
  </si>
  <si>
    <t>COSTOS VARIABLES DE PRODUCCIÓN</t>
  </si>
  <si>
    <t>Expresados en Moneda $ 1:</t>
  </si>
  <si>
    <t>Expresados en Moneda $ 3:</t>
  </si>
  <si>
    <t>Expresados en Moneda $ 2:</t>
  </si>
  <si>
    <t>Expresados en Euros</t>
  </si>
  <si>
    <t>Expresados en U$S</t>
  </si>
  <si>
    <t>MARGEN DE CONTRIBUCIÓN</t>
  </si>
  <si>
    <t>COSTOS FIJOS Y OPER. DE BODEGA</t>
  </si>
  <si>
    <t>1.  Sueldos y Cargas Sociales (Incluye SAC, )</t>
  </si>
  <si>
    <t>GASTOS FIJOS DE COMERC. Y ADM.</t>
  </si>
  <si>
    <t>4.  Publicidad, Propaganda y Promociones M.I.</t>
  </si>
  <si>
    <t>9.  Otros Gastos de Administración y Comerc.</t>
  </si>
  <si>
    <t>RESULTADO FINAL OPERATIVO</t>
  </si>
  <si>
    <t>D.  Flujo de Resultados Globales en Distintas Monedas</t>
  </si>
  <si>
    <t>En Moneda de Origen</t>
  </si>
  <si>
    <t>Convertidos a $</t>
  </si>
  <si>
    <t>1. Resultados en $</t>
  </si>
  <si>
    <t>1.a  Resultados en $ sin Ajuste</t>
  </si>
  <si>
    <t>1.b  Resultados en $ con Ajuste $ 2</t>
  </si>
  <si>
    <t>1.c  Resultados en $ con Ajuste $ 3</t>
  </si>
  <si>
    <t>1.d  Resultados en $ con Ajuste $ 4</t>
  </si>
  <si>
    <t>1.e  Resultados en $ con Ajuste  $ 5</t>
  </si>
  <si>
    <t>2.  Resultados en Euros</t>
  </si>
  <si>
    <t>3.  Resultados en Reales</t>
  </si>
  <si>
    <t>4.  Resultados en Dólares EEUU</t>
  </si>
  <si>
    <t>Resultado Operativo Final</t>
  </si>
  <si>
    <t>Sin resultados financieros y otros conceptos</t>
  </si>
  <si>
    <t>Comentarios Generales</t>
  </si>
  <si>
    <t>A.  El Modelo "RB2"  DE Simulación de Resultados en Empresas Exportadoras y Multiproductoras</t>
  </si>
  <si>
    <t>Este modelo fue desarrollado y presentado por primera vez por el autor, Cdor. Ricardo A. Billene, en la Universidad del Aconcagua,</t>
  </si>
  <si>
    <t xml:space="preserve"> y publicado en su primera versión en la obra "Presupuesto y Control de Gestión para PyME" (Billene, Errepar, Buenos Aires, 2003).-</t>
  </si>
  <si>
    <t xml:space="preserve">El objetivo principal es determinar posiciones de equilibrio y estrategias de resultados operativos en PyMEs exportadoras en </t>
  </si>
  <si>
    <r>
      <t xml:space="preserve"> </t>
    </r>
    <r>
      <rPr>
        <b/>
        <sz val="10"/>
        <rFont val="Arial"/>
        <family val="2"/>
      </rPr>
      <t>contextos inflacionarios y de tipos de cambios flexibles</t>
    </r>
  </si>
  <si>
    <t>Para complementar y aprovechar al máximo el presente caso es conveniente haber leído el desarrollo de referencia.</t>
  </si>
  <si>
    <t>B.  Modalidades de Uso del Simulador</t>
  </si>
  <si>
    <r>
      <t xml:space="preserve">Como es habitual en nuestros desarrollos, </t>
    </r>
    <r>
      <rPr>
        <b/>
        <sz val="10"/>
        <rFont val="Arial"/>
        <family val="2"/>
      </rPr>
      <t>sólo se permiten cambiar valores en las celdas con fondo color "amarillo",</t>
    </r>
  </si>
  <si>
    <r>
      <t xml:space="preserve"> </t>
    </r>
    <r>
      <rPr>
        <b/>
        <sz val="10"/>
        <rFont val="Arial"/>
        <family val="2"/>
      </rPr>
      <t>resto de celdas "no tocar".</t>
    </r>
  </si>
  <si>
    <t>La finalidad es la de cambiar y simular valores en las celdas amarillas para ver que es lo que sucede con el "Resultado Operativo</t>
  </si>
  <si>
    <t xml:space="preserve"> Final" y los distintos flujos en diversas monedas.</t>
  </si>
  <si>
    <r>
      <t>Advertencia 1:</t>
    </r>
    <r>
      <rPr>
        <i/>
        <sz val="10"/>
        <rFont val="Arial"/>
        <family val="2"/>
      </rPr>
      <t xml:space="preserve">  Sólo trabajamos con Resultado Operativo, lo que no incluye resultados financieros, impuestos a las ganancias</t>
    </r>
  </si>
  <si>
    <r>
      <t xml:space="preserve">  </t>
    </r>
    <r>
      <rPr>
        <i/>
        <sz val="10"/>
        <rFont val="Arial"/>
        <family val="2"/>
      </rPr>
      <t>ni otras pérdidas o ganancias provenientes de hechos coyunturales, eventuales, actividades secundarias, etc.</t>
    </r>
  </si>
  <si>
    <r>
      <t>Advertencia 2:</t>
    </r>
    <r>
      <rPr>
        <i/>
        <sz val="10"/>
        <rFont val="Arial"/>
        <family val="2"/>
      </rPr>
      <t xml:space="preserve">  Los tipos de cambios entre monedas de pasíses distintos al nuestro no se encuentran expresados entre sí, por</t>
    </r>
  </si>
  <si>
    <r>
      <t xml:space="preserve">  </t>
    </r>
    <r>
      <rPr>
        <i/>
        <sz val="10"/>
        <rFont val="Arial"/>
        <family val="2"/>
      </rPr>
      <t>ejemplo, la cotización del euro se expresa en función del peso argentino pero no en función del dólar estadounidense.  Cuando</t>
    </r>
  </si>
  <si>
    <r>
      <t xml:space="preserve"> </t>
    </r>
    <r>
      <rPr>
        <i/>
        <sz val="10"/>
        <rFont val="Arial"/>
        <family val="2"/>
      </rPr>
      <t xml:space="preserve">se deprecia nuestra moneda, es probable que los tipos de cambio aumenten, independientemente de la relación que tengan </t>
    </r>
  </si>
  <si>
    <r>
      <t xml:space="preserve"> </t>
    </r>
    <r>
      <rPr>
        <i/>
        <sz val="10"/>
        <rFont val="Arial"/>
        <family val="2"/>
      </rPr>
      <t>entre ellos, sin embargo dichas variaciones deben simularse y colocarse manualmente cuidando de no perder la razonabilidad</t>
    </r>
  </si>
  <si>
    <t xml:space="preserve"> de las relaciones de precios entre las monedas extranjeras</t>
  </si>
  <si>
    <r>
      <t>Advertencia 3:</t>
    </r>
    <r>
      <rPr>
        <i/>
        <sz val="10"/>
        <rFont val="Arial"/>
        <family val="2"/>
      </rPr>
      <t xml:space="preserve">  Trabajamos con cinco variaciones probrables distintas de precios en el mercado interno, es decir, con cinco </t>
    </r>
  </si>
  <si>
    <r>
      <t xml:space="preserve"> </t>
    </r>
    <r>
      <rPr>
        <i/>
        <sz val="10"/>
        <rFont val="Arial"/>
        <family val="2"/>
      </rPr>
      <t>índice específicos de estimación de incrementos de precios.  Deben observarse con cierto detalle cuáles son los rubros que</t>
    </r>
  </si>
  <si>
    <r>
      <t xml:space="preserve"> </t>
    </r>
    <r>
      <rPr>
        <i/>
        <sz val="10"/>
        <rFont val="Arial"/>
        <family val="2"/>
      </rPr>
      <t>se incrementarán por cada índice en particular.</t>
    </r>
  </si>
  <si>
    <t>C.  El caso de "Bodega La Bonita"</t>
  </si>
  <si>
    <t>Bodegas "La Bonita" produce tres tipos de vinos en cajas de 6 unidades:  Malbec, Merlot y Syrah, cuyos mercados de venta son:</t>
  </si>
  <si>
    <t>a) Interno:  Buenos Aires, Córdoba y Mendoza; y b) Externo:  Europa, Brasil y EEUU.</t>
  </si>
  <si>
    <t>Toda la producción se realiza en la provincia de Mendoza, pero donde se requiere de algunos insumos y servicios importados desde</t>
  </si>
  <si>
    <t xml:space="preserve"> Europa y EEUU.-</t>
  </si>
  <si>
    <t>Dado que se vive en un contexto inflacionario y de tipos de cambios flexibles, la dirección de "Bodega La Bonita" desea estimar</t>
  </si>
  <si>
    <t xml:space="preserve"> distintos "resultados esperados" en función de diversas "estrategias" de producción, ventas y gastos, como así también en</t>
  </si>
  <si>
    <t xml:space="preserve"> distintos escenarios de inflación y tipo de cambios flexibles.</t>
  </si>
  <si>
    <t xml:space="preserve">Basados en datos del ejercicio recientemente cerrado, y en algunas estimaciones macroeconómicas de consultoras y </t>
  </si>
  <si>
    <t xml:space="preserve"> revistas especializadas muy serias y confiables, las autoridades de "La Bonita" se largan a realizar "simulaciones" que les </t>
  </si>
  <si>
    <t xml:space="preserve"> ayude a definir estrategias.</t>
  </si>
  <si>
    <t>D.  Cuadros</t>
  </si>
  <si>
    <r>
      <t xml:space="preserve">Las </t>
    </r>
    <r>
      <rPr>
        <b/>
        <sz val="10"/>
        <rFont val="Arial"/>
        <family val="2"/>
      </rPr>
      <t>celdas con fondo amarillo indican los valores que están permitido cambiar.</t>
    </r>
  </si>
  <si>
    <r>
      <t xml:space="preserve"> Por supuesto, dichos valores deben realizarse con </t>
    </r>
    <r>
      <rPr>
        <b/>
        <sz val="10"/>
        <rFont val="Arial"/>
        <family val="2"/>
      </rPr>
      <t>"razonabilidad"</t>
    </r>
    <r>
      <rPr>
        <sz val="10"/>
        <rFont val="Arial"/>
        <family val="2"/>
      </rPr>
      <t>, criterio y con datos que aproximen lo más posible a la realidad</t>
    </r>
  </si>
  <si>
    <t xml:space="preserve"> y no sean inconsistentes entre sus propias relaciones.</t>
  </si>
  <si>
    <t>En los cuadros de "Datos Básicos" están los valores de costos obtenidos del ejercicio recientemente cerrado (valores en amarillo pueden</t>
  </si>
  <si>
    <t xml:space="preserve"> cambiarse) y se agrega una columna con "tipo de ajuste", cuyo código indica cuál es el índice o moneda en que se calcula que variará</t>
  </si>
  <si>
    <t xml:space="preserve"> dicho costo para el nuevo ejercicio.  Así, por ejemplo, un código "$4" indica que dicho costo se estima que se incremente en el </t>
  </si>
  <si>
    <t xml:space="preserve"> siguiente ejercicio por el factor ( 1 + el valor estimado para $4 para el nuevo período).  La tabla de porcentajes al final de la hoja no tiene</t>
  </si>
  <si>
    <t xml:space="preserve"> asociado código de ajuste porque depende directamente del ingreso relacionado.</t>
  </si>
  <si>
    <t>En la hoja de "Supuestos" se requiere incluir (o modificar) lo precios de ventas sin Iva estimado de cada producto para cada mercado</t>
  </si>
  <si>
    <t xml:space="preserve"> en sus respectivas monedas.  El siguiente cuadro presenta las estimaciones de tipos de cambio y porcentajes estimados de variación</t>
  </si>
  <si>
    <t xml:space="preserve"> de costos para el nuevo período.</t>
  </si>
  <si>
    <t>En la hoja "Simulador", los datos más relevantes son los relacionados con la cantidad de productos estimadas a vender en cada mercado,</t>
  </si>
  <si>
    <t xml:space="preserve"> y la cantidad a producir en el nuevo período, valores que no tienen por qué coincidir entre sí.  El programa tiene una serie de controles</t>
  </si>
  <si>
    <t xml:space="preserve"> para que no se carguen valores de producción por arriba de la "capacidad máxima", ni se carguen cantidades de ventas por arriba</t>
  </si>
  <si>
    <t xml:space="preserve"> del "estock máximo" disponible en todo el período.</t>
  </si>
  <si>
    <t>Los siguientes cuadros "Simulador" y "Flujos de Resultados" no poseen datos a cargar y muestran los resultados del proceso de todos</t>
  </si>
  <si>
    <t xml:space="preserve"> los datos simulados en los cuadros anteriores.</t>
  </si>
  <si>
    <t xml:space="preserve">Reiteramos que la finalidad principal es simular estretagias de producción y venta para distintos escenarios de tipos de cambio e </t>
  </si>
  <si>
    <t xml:space="preserve"> inflación, pero nada limita que se utilice para simular estrategias de reducción de costos fijos, de cambios de tecnología, o simulaciones</t>
  </si>
  <si>
    <t xml:space="preserve"> del "costeo objetivo", o para elaborar o ayudar en el armado de presupuestos, etc.</t>
  </si>
  <si>
    <t>Espero que les sea de utildad.</t>
  </si>
  <si>
    <t>Caso RB2 - Bodega La Bonita - Versión 2007 (Realizado por Cdor. Ricardo A. Billene)</t>
  </si>
  <si>
    <t>E.  Flujo de Fondos Operativos (sin depreciaciones)</t>
  </si>
  <si>
    <t>1,  Resultado Final Valuado en $</t>
  </si>
  <si>
    <t>2,  Depreciaciones Estimadas de Producción</t>
  </si>
  <si>
    <t>3,  Depreciaciones Estimadas de Adm. Y Com.</t>
  </si>
  <si>
    <t>4,  Flujo de Fondos Originado por las Operaciones (Estimado) en $</t>
  </si>
  <si>
    <t>Cdor. Ricardo A. Billene ( 2007 )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</si>
</sst>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7" formatCode="_-* #,##0\ _$_-;\-* #,##0\ _$_-;_-* &quot;-&quot;\ _$_-;_-@_-"/>
    <numFmt numFmtId="179" formatCode="_-* #,##0.00\ _$_-;\-* #,##0.00\ _$_-;_-* &quot;-&quot;??\ _$_-;_-@_-"/>
    <numFmt numFmtId="180" formatCode="_-[$$-2C0A]* #,##0.00_ ;_-[$$-2C0A]* \-#,##0.00\ ;_-[$$-2C0A]* &quot;-&quot;??_ ;_-@_ "/>
    <numFmt numFmtId="183" formatCode="_-* #,##0\ _$_-;\-* #,##0\ _$_-;_-* &quot;-&quot;??\ _$_-;_-@_-"/>
    <numFmt numFmtId="184" formatCode="_-[$$-2C0A]* #,##0_ ;_-[$$-2C0A]* \-#,##0\ ;_-[$$-2C0A]* &quot;-&quot;_ ;_-@_ "/>
  </numFmts>
  <fonts count="11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sz val="8"/>
      <color indexed="81"/>
      <name val="Tahoma"/>
    </font>
    <font>
      <b/>
      <sz val="8"/>
      <color indexed="81"/>
      <name val="Tahoma"/>
    </font>
    <font>
      <b/>
      <u/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6">
    <xf numFmtId="0" fontId="0" fillId="0" borderId="0" xfId="0"/>
    <xf numFmtId="0" fontId="2" fillId="0" borderId="0" xfId="0" applyFont="1"/>
    <xf numFmtId="0" fontId="3" fillId="0" borderId="0" xfId="0" applyFont="1"/>
    <xf numFmtId="180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2" borderId="5" xfId="0" applyFont="1" applyFill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2" borderId="10" xfId="0" applyFont="1" applyFill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3" borderId="15" xfId="0" applyFont="1" applyFill="1" applyBorder="1"/>
    <xf numFmtId="0" fontId="2" fillId="3" borderId="16" xfId="0" applyFont="1" applyFill="1" applyBorder="1"/>
    <xf numFmtId="0" fontId="2" fillId="3" borderId="16" xfId="0" applyFont="1" applyFill="1" applyBorder="1" applyAlignment="1">
      <alignment horizontal="right"/>
    </xf>
    <xf numFmtId="180" fontId="2" fillId="3" borderId="10" xfId="0" applyNumberFormat="1" applyFont="1" applyFill="1" applyBorder="1"/>
    <xf numFmtId="0" fontId="0" fillId="0" borderId="17" xfId="0" applyBorder="1"/>
    <xf numFmtId="0" fontId="3" fillId="4" borderId="15" xfId="0" applyFont="1" applyFill="1" applyBorder="1"/>
    <xf numFmtId="0" fontId="0" fillId="4" borderId="16" xfId="0" applyFill="1" applyBorder="1"/>
    <xf numFmtId="0" fontId="3" fillId="4" borderId="10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2" fillId="5" borderId="15" xfId="0" applyFont="1" applyFill="1" applyBorder="1"/>
    <xf numFmtId="0" fontId="2" fillId="5" borderId="16" xfId="0" applyFont="1" applyFill="1" applyBorder="1"/>
    <xf numFmtId="0" fontId="2" fillId="5" borderId="16" xfId="0" applyFont="1" applyFill="1" applyBorder="1" applyAlignment="1">
      <alignment horizontal="right"/>
    </xf>
    <xf numFmtId="180" fontId="2" fillId="5" borderId="10" xfId="0" applyNumberFormat="1" applyFont="1" applyFill="1" applyBorder="1"/>
    <xf numFmtId="0" fontId="2" fillId="5" borderId="5" xfId="0" applyFont="1" applyFill="1" applyBorder="1"/>
    <xf numFmtId="0" fontId="3" fillId="2" borderId="15" xfId="0" applyFont="1" applyFill="1" applyBorder="1"/>
    <xf numFmtId="0" fontId="0" fillId="2" borderId="16" xfId="0" applyFill="1" applyBorder="1"/>
    <xf numFmtId="0" fontId="2" fillId="3" borderId="5" xfId="0" applyFont="1" applyFill="1" applyBorder="1" applyAlignment="1">
      <alignment horizontal="center"/>
    </xf>
    <xf numFmtId="0" fontId="0" fillId="0" borderId="18" xfId="0" applyBorder="1"/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6" borderId="21" xfId="0" applyFont="1" applyFill="1" applyBorder="1" applyAlignment="1">
      <alignment horizontal="center"/>
    </xf>
    <xf numFmtId="180" fontId="0" fillId="7" borderId="22" xfId="0" applyNumberFormat="1" applyFill="1" applyBorder="1" applyAlignment="1">
      <alignment horizontal="center"/>
    </xf>
    <xf numFmtId="180" fontId="0" fillId="7" borderId="23" xfId="0" applyNumberFormat="1" applyFill="1" applyBorder="1" applyAlignment="1">
      <alignment horizontal="center"/>
    </xf>
    <xf numFmtId="0" fontId="0" fillId="7" borderId="23" xfId="0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3" fillId="8" borderId="15" xfId="0" applyFont="1" applyFill="1" applyBorder="1"/>
    <xf numFmtId="0" fontId="0" fillId="8" borderId="16" xfId="0" applyFill="1" applyBorder="1"/>
    <xf numFmtId="0" fontId="3" fillId="8" borderId="25" xfId="0" applyFont="1" applyFill="1" applyBorder="1" applyAlignment="1">
      <alignment horizontal="center"/>
    </xf>
    <xf numFmtId="0" fontId="6" fillId="8" borderId="5" xfId="0" applyFont="1" applyFill="1" applyBorder="1" applyAlignment="1">
      <alignment horizontal="justify"/>
    </xf>
    <xf numFmtId="10" fontId="0" fillId="9" borderId="26" xfId="2" applyNumberFormat="1" applyFont="1" applyFill="1" applyBorder="1"/>
    <xf numFmtId="0" fontId="6" fillId="2" borderId="10" xfId="0" applyFont="1" applyFill="1" applyBorder="1" applyAlignment="1">
      <alignment horizontal="justify"/>
    </xf>
    <xf numFmtId="10" fontId="0" fillId="9" borderId="27" xfId="2" applyNumberFormat="1" applyFont="1" applyFill="1" applyBorder="1"/>
    <xf numFmtId="184" fontId="0" fillId="0" borderId="0" xfId="0" applyNumberFormat="1"/>
    <xf numFmtId="0" fontId="3" fillId="2" borderId="28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3" fillId="9" borderId="30" xfId="0" applyFont="1" applyFill="1" applyBorder="1" applyAlignment="1">
      <alignment horizontal="center"/>
    </xf>
    <xf numFmtId="183" fontId="0" fillId="7" borderId="23" xfId="1" applyNumberFormat="1" applyFont="1" applyFill="1" applyBorder="1"/>
    <xf numFmtId="183" fontId="0" fillId="9" borderId="23" xfId="1" applyNumberFormat="1" applyFont="1" applyFill="1" applyBorder="1"/>
    <xf numFmtId="183" fontId="0" fillId="9" borderId="23" xfId="0" applyNumberFormat="1" applyFill="1" applyBorder="1"/>
    <xf numFmtId="183" fontId="0" fillId="7" borderId="31" xfId="1" applyNumberFormat="1" applyFont="1" applyFill="1" applyBorder="1"/>
    <xf numFmtId="183" fontId="0" fillId="9" borderId="32" xfId="1" applyNumberFormat="1" applyFont="1" applyFill="1" applyBorder="1"/>
    <xf numFmtId="183" fontId="0" fillId="9" borderId="31" xfId="1" applyNumberFormat="1" applyFont="1" applyFill="1" applyBorder="1"/>
    <xf numFmtId="183" fontId="0" fillId="9" borderId="31" xfId="0" applyNumberFormat="1" applyFill="1" applyBorder="1"/>
    <xf numFmtId="183" fontId="0" fillId="9" borderId="32" xfId="0" applyNumberFormat="1" applyFill="1" applyBorder="1"/>
    <xf numFmtId="183" fontId="0" fillId="9" borderId="33" xfId="0" applyNumberFormat="1" applyFill="1" applyBorder="1"/>
    <xf numFmtId="183" fontId="0" fillId="9" borderId="34" xfId="0" applyNumberFormat="1" applyFill="1" applyBorder="1"/>
    <xf numFmtId="183" fontId="0" fillId="9" borderId="35" xfId="0" applyNumberFormat="1" applyFill="1" applyBorder="1"/>
    <xf numFmtId="0" fontId="0" fillId="0" borderId="7" xfId="0" applyBorder="1" applyAlignment="1">
      <alignment horizontal="right"/>
    </xf>
    <xf numFmtId="0" fontId="2" fillId="0" borderId="7" xfId="0" applyFont="1" applyBorder="1" applyAlignment="1">
      <alignment horizontal="right"/>
    </xf>
    <xf numFmtId="0" fontId="3" fillId="2" borderId="36" xfId="0" applyFont="1" applyFill="1" applyBorder="1" applyAlignment="1">
      <alignment horizontal="center"/>
    </xf>
    <xf numFmtId="0" fontId="3" fillId="9" borderId="37" xfId="0" applyFont="1" applyFill="1" applyBorder="1" applyAlignment="1">
      <alignment horizontal="center"/>
    </xf>
    <xf numFmtId="183" fontId="0" fillId="7" borderId="6" xfId="1" applyNumberFormat="1" applyFont="1" applyFill="1" applyBorder="1"/>
    <xf numFmtId="183" fontId="0" fillId="9" borderId="27" xfId="1" applyNumberFormat="1" applyFont="1" applyFill="1" applyBorder="1"/>
    <xf numFmtId="183" fontId="0" fillId="9" borderId="6" xfId="1" applyNumberFormat="1" applyFont="1" applyFill="1" applyBorder="1"/>
    <xf numFmtId="183" fontId="0" fillId="9" borderId="38" xfId="0" applyNumberFormat="1" applyFill="1" applyBorder="1"/>
    <xf numFmtId="183" fontId="0" fillId="9" borderId="39" xfId="1" applyNumberFormat="1" applyFont="1" applyFill="1" applyBorder="1"/>
    <xf numFmtId="0" fontId="0" fillId="0" borderId="23" xfId="0" applyBorder="1"/>
    <xf numFmtId="0" fontId="0" fillId="0" borderId="23" xfId="0" applyBorder="1" applyAlignment="1">
      <alignment horizontal="right"/>
    </xf>
    <xf numFmtId="184" fontId="0" fillId="0" borderId="23" xfId="0" applyNumberFormat="1" applyBorder="1"/>
    <xf numFmtId="177" fontId="0" fillId="0" borderId="23" xfId="0" applyNumberFormat="1" applyBorder="1"/>
    <xf numFmtId="0" fontId="0" fillId="9" borderId="23" xfId="0" applyFill="1" applyBorder="1"/>
    <xf numFmtId="0" fontId="0" fillId="9" borderId="23" xfId="0" applyFill="1" applyBorder="1" applyAlignment="1">
      <alignment horizontal="right"/>
    </xf>
    <xf numFmtId="183" fontId="0" fillId="0" borderId="23" xfId="1" applyNumberFormat="1" applyFont="1" applyBorder="1"/>
    <xf numFmtId="0" fontId="0" fillId="0" borderId="40" xfId="0" applyBorder="1"/>
    <xf numFmtId="0" fontId="0" fillId="0" borderId="40" xfId="0" applyBorder="1" applyAlignment="1">
      <alignment horizontal="right"/>
    </xf>
    <xf numFmtId="0" fontId="2" fillId="0" borderId="0" xfId="0" applyFont="1" applyBorder="1" applyAlignment="1">
      <alignment horizontal="right"/>
    </xf>
    <xf numFmtId="0" fontId="0" fillId="0" borderId="41" xfId="0" applyBorder="1"/>
    <xf numFmtId="184" fontId="0" fillId="0" borderId="32" xfId="0" applyNumberFormat="1" applyBorder="1"/>
    <xf numFmtId="0" fontId="0" fillId="0" borderId="32" xfId="0" applyBorder="1"/>
    <xf numFmtId="0" fontId="0" fillId="0" borderId="42" xfId="0" applyBorder="1"/>
    <xf numFmtId="184" fontId="0" fillId="0" borderId="31" xfId="0" applyNumberFormat="1" applyBorder="1"/>
    <xf numFmtId="177" fontId="0" fillId="0" borderId="31" xfId="0" applyNumberFormat="1" applyBorder="1"/>
    <xf numFmtId="177" fontId="0" fillId="0" borderId="32" xfId="0" applyNumberFormat="1" applyBorder="1"/>
    <xf numFmtId="183" fontId="0" fillId="0" borderId="32" xfId="0" applyNumberFormat="1" applyBorder="1"/>
    <xf numFmtId="0" fontId="0" fillId="9" borderId="31" xfId="0" applyFill="1" applyBorder="1"/>
    <xf numFmtId="0" fontId="0" fillId="0" borderId="31" xfId="0" applyBorder="1"/>
    <xf numFmtId="183" fontId="0" fillId="0" borderId="31" xfId="1" applyNumberFormat="1" applyFont="1" applyBorder="1"/>
    <xf numFmtId="183" fontId="0" fillId="0" borderId="32" xfId="1" applyNumberFormat="1" applyFont="1" applyBorder="1"/>
    <xf numFmtId="0" fontId="0" fillId="0" borderId="9" xfId="0" applyBorder="1" applyAlignment="1">
      <alignment horizontal="right"/>
    </xf>
    <xf numFmtId="177" fontId="0" fillId="0" borderId="42" xfId="0" applyNumberFormat="1" applyBorder="1"/>
    <xf numFmtId="177" fontId="0" fillId="0" borderId="40" xfId="0" applyNumberFormat="1" applyBorder="1"/>
    <xf numFmtId="183" fontId="0" fillId="0" borderId="41" xfId="0" applyNumberFormat="1" applyBorder="1"/>
    <xf numFmtId="184" fontId="0" fillId="0" borderId="42" xfId="0" applyNumberFormat="1" applyBorder="1"/>
    <xf numFmtId="184" fontId="0" fillId="0" borderId="40" xfId="0" applyNumberFormat="1" applyBorder="1"/>
    <xf numFmtId="184" fontId="0" fillId="0" borderId="41" xfId="0" applyNumberFormat="1" applyBorder="1"/>
    <xf numFmtId="0" fontId="2" fillId="0" borderId="12" xfId="0" applyFont="1" applyBorder="1" applyAlignment="1">
      <alignment horizontal="right"/>
    </xf>
    <xf numFmtId="0" fontId="0" fillId="0" borderId="43" xfId="0" applyBorder="1"/>
    <xf numFmtId="0" fontId="0" fillId="0" borderId="44" xfId="0" applyBorder="1"/>
    <xf numFmtId="0" fontId="0" fillId="0" borderId="44" xfId="0" applyBorder="1" applyAlignment="1">
      <alignment horizontal="right"/>
    </xf>
    <xf numFmtId="0" fontId="0" fillId="0" borderId="45" xfId="0" applyBorder="1"/>
    <xf numFmtId="0" fontId="0" fillId="0" borderId="15" xfId="0" applyBorder="1"/>
    <xf numFmtId="0" fontId="0" fillId="0" borderId="16" xfId="0" applyBorder="1"/>
    <xf numFmtId="0" fontId="2" fillId="0" borderId="16" xfId="0" applyFont="1" applyBorder="1" applyAlignment="1">
      <alignment horizontal="right"/>
    </xf>
    <xf numFmtId="0" fontId="0" fillId="9" borderId="46" xfId="0" applyFill="1" applyBorder="1"/>
    <xf numFmtId="0" fontId="0" fillId="9" borderId="10" xfId="0" applyFill="1" applyBorder="1"/>
    <xf numFmtId="0" fontId="0" fillId="9" borderId="10" xfId="0" applyFill="1" applyBorder="1" applyAlignment="1">
      <alignment horizontal="right"/>
    </xf>
    <xf numFmtId="0" fontId="0" fillId="9" borderId="25" xfId="0" applyFill="1" applyBorder="1"/>
    <xf numFmtId="184" fontId="2" fillId="0" borderId="46" xfId="0" applyNumberFormat="1" applyFont="1" applyBorder="1"/>
    <xf numFmtId="184" fontId="2" fillId="0" borderId="10" xfId="0" applyNumberFormat="1" applyFont="1" applyBorder="1"/>
    <xf numFmtId="184" fontId="2" fillId="0" borderId="25" xfId="0" applyNumberFormat="1" applyFont="1" applyBorder="1"/>
    <xf numFmtId="183" fontId="0" fillId="0" borderId="42" xfId="1" applyNumberFormat="1" applyFont="1" applyBorder="1"/>
    <xf numFmtId="183" fontId="0" fillId="0" borderId="40" xfId="1" applyNumberFormat="1" applyFont="1" applyBorder="1"/>
    <xf numFmtId="183" fontId="0" fillId="0" borderId="41" xfId="1" applyNumberFormat="1" applyFont="1" applyBorder="1"/>
    <xf numFmtId="0" fontId="0" fillId="0" borderId="12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47" xfId="0" applyBorder="1"/>
    <xf numFmtId="0" fontId="0" fillId="0" borderId="17" xfId="0" applyBorder="1" applyAlignment="1">
      <alignment horizontal="right"/>
    </xf>
    <xf numFmtId="0" fontId="0" fillId="3" borderId="15" xfId="0" applyFill="1" applyBorder="1"/>
    <xf numFmtId="0" fontId="0" fillId="3" borderId="16" xfId="0" applyFill="1" applyBorder="1"/>
    <xf numFmtId="0" fontId="0" fillId="3" borderId="46" xfId="0" applyFill="1" applyBorder="1"/>
    <xf numFmtId="0" fontId="0" fillId="3" borderId="10" xfId="0" applyFill="1" applyBorder="1"/>
    <xf numFmtId="0" fontId="0" fillId="3" borderId="10" xfId="0" applyFill="1" applyBorder="1" applyAlignment="1">
      <alignment horizontal="right"/>
    </xf>
    <xf numFmtId="0" fontId="0" fillId="3" borderId="25" xfId="0" applyFill="1" applyBorder="1"/>
    <xf numFmtId="184" fontId="2" fillId="3" borderId="46" xfId="0" applyNumberFormat="1" applyFont="1" applyFill="1" applyBorder="1"/>
    <xf numFmtId="184" fontId="2" fillId="3" borderId="10" xfId="0" applyNumberFormat="1" applyFont="1" applyFill="1" applyBorder="1"/>
    <xf numFmtId="184" fontId="2" fillId="3" borderId="25" xfId="0" applyNumberFormat="1" applyFont="1" applyFill="1" applyBorder="1"/>
    <xf numFmtId="0" fontId="0" fillId="9" borderId="42" xfId="0" applyFill="1" applyBorder="1"/>
    <xf numFmtId="0" fontId="0" fillId="9" borderId="40" xfId="0" applyFill="1" applyBorder="1"/>
    <xf numFmtId="0" fontId="0" fillId="9" borderId="40" xfId="0" applyFill="1" applyBorder="1" applyAlignment="1">
      <alignment horizontal="right"/>
    </xf>
    <xf numFmtId="0" fontId="0" fillId="9" borderId="15" xfId="0" applyFill="1" applyBorder="1"/>
    <xf numFmtId="0" fontId="0" fillId="9" borderId="16" xfId="0" applyFill="1" applyBorder="1"/>
    <xf numFmtId="184" fontId="2" fillId="8" borderId="21" xfId="0" applyNumberFormat="1" applyFont="1" applyFill="1" applyBorder="1"/>
    <xf numFmtId="0" fontId="0" fillId="8" borderId="15" xfId="0" applyFill="1" applyBorder="1"/>
    <xf numFmtId="0" fontId="2" fillId="8" borderId="16" xfId="0" applyFont="1" applyFill="1" applyBorder="1" applyAlignment="1">
      <alignment horizontal="right"/>
    </xf>
    <xf numFmtId="0" fontId="7" fillId="8" borderId="15" xfId="0" applyFont="1" applyFill="1" applyBorder="1"/>
    <xf numFmtId="0" fontId="7" fillId="8" borderId="16" xfId="0" applyFont="1" applyFill="1" applyBorder="1"/>
    <xf numFmtId="0" fontId="7" fillId="8" borderId="16" xfId="0" applyFont="1" applyFill="1" applyBorder="1" applyAlignment="1">
      <alignment horizontal="right"/>
    </xf>
    <xf numFmtId="0" fontId="7" fillId="8" borderId="5" xfId="0" applyFont="1" applyFill="1" applyBorder="1"/>
    <xf numFmtId="184" fontId="0" fillId="0" borderId="23" xfId="0" applyNumberFormat="1" applyBorder="1" applyAlignment="1">
      <alignment horizontal="right"/>
    </xf>
    <xf numFmtId="184" fontId="0" fillId="0" borderId="27" xfId="0" applyNumberFormat="1" applyBorder="1" applyAlignment="1">
      <alignment horizontal="right"/>
    </xf>
    <xf numFmtId="0" fontId="0" fillId="2" borderId="15" xfId="0" applyFill="1" applyBorder="1"/>
    <xf numFmtId="0" fontId="2" fillId="2" borderId="10" xfId="0" applyFont="1" applyFill="1" applyBorder="1" applyAlignment="1">
      <alignment horizontal="justify"/>
    </xf>
    <xf numFmtId="0" fontId="2" fillId="2" borderId="5" xfId="0" applyFont="1" applyFill="1" applyBorder="1" applyAlignment="1">
      <alignment horizontal="justify"/>
    </xf>
    <xf numFmtId="184" fontId="0" fillId="0" borderId="44" xfId="0" applyNumberFormat="1" applyBorder="1" applyAlignment="1">
      <alignment horizontal="right"/>
    </xf>
    <xf numFmtId="184" fontId="0" fillId="0" borderId="48" xfId="0" applyNumberFormat="1" applyBorder="1" applyAlignment="1">
      <alignment horizontal="right"/>
    </xf>
    <xf numFmtId="0" fontId="0" fillId="6" borderId="15" xfId="0" applyFill="1" applyBorder="1"/>
    <xf numFmtId="0" fontId="0" fillId="6" borderId="16" xfId="0" applyFill="1" applyBorder="1"/>
    <xf numFmtId="0" fontId="2" fillId="6" borderId="16" xfId="0" applyFont="1" applyFill="1" applyBorder="1" applyAlignment="1">
      <alignment horizontal="right"/>
    </xf>
    <xf numFmtId="184" fontId="2" fillId="6" borderId="10" xfId="0" applyNumberFormat="1" applyFont="1" applyFill="1" applyBorder="1" applyAlignment="1">
      <alignment horizontal="right"/>
    </xf>
    <xf numFmtId="184" fontId="2" fillId="6" borderId="5" xfId="0" applyNumberFormat="1" applyFont="1" applyFill="1" applyBorder="1"/>
    <xf numFmtId="184" fontId="0" fillId="0" borderId="40" xfId="0" applyNumberFormat="1" applyBorder="1" applyAlignment="1">
      <alignment horizontal="right"/>
    </xf>
    <xf numFmtId="184" fontId="0" fillId="0" borderId="49" xfId="0" applyNumberFormat="1" applyBorder="1" applyAlignment="1">
      <alignment horizontal="right"/>
    </xf>
    <xf numFmtId="177" fontId="2" fillId="3" borderId="10" xfId="0" applyNumberFormat="1" applyFont="1" applyFill="1" applyBorder="1" applyAlignment="1">
      <alignment horizontal="right"/>
    </xf>
    <xf numFmtId="184" fontId="2" fillId="3" borderId="5" xfId="0" applyNumberFormat="1" applyFont="1" applyFill="1" applyBorder="1"/>
    <xf numFmtId="0" fontId="0" fillId="5" borderId="15" xfId="0" applyFill="1" applyBorder="1"/>
    <xf numFmtId="0" fontId="0" fillId="5" borderId="16" xfId="0" applyFill="1" applyBorder="1"/>
    <xf numFmtId="183" fontId="2" fillId="5" borderId="10" xfId="0" applyNumberFormat="1" applyFont="1" applyFill="1" applyBorder="1" applyAlignment="1">
      <alignment horizontal="right"/>
    </xf>
    <xf numFmtId="184" fontId="2" fillId="5" borderId="5" xfId="0" applyNumberFormat="1" applyFont="1" applyFill="1" applyBorder="1"/>
    <xf numFmtId="183" fontId="2" fillId="8" borderId="10" xfId="0" applyNumberFormat="1" applyFont="1" applyFill="1" applyBorder="1" applyAlignment="1">
      <alignment horizontal="right"/>
    </xf>
    <xf numFmtId="184" fontId="2" fillId="8" borderId="5" xfId="0" applyNumberFormat="1" applyFont="1" applyFill="1" applyBorder="1"/>
    <xf numFmtId="0" fontId="2" fillId="10" borderId="16" xfId="0" applyFont="1" applyFill="1" applyBorder="1" applyAlignment="1">
      <alignment horizontal="right"/>
    </xf>
    <xf numFmtId="0" fontId="2" fillId="10" borderId="15" xfId="0" applyFont="1" applyFill="1" applyBorder="1"/>
    <xf numFmtId="0" fontId="2" fillId="10" borderId="16" xfId="0" applyFont="1" applyFill="1" applyBorder="1"/>
    <xf numFmtId="0" fontId="2" fillId="10" borderId="20" xfId="0" applyFont="1" applyFill="1" applyBorder="1" applyAlignment="1">
      <alignment horizontal="right"/>
    </xf>
    <xf numFmtId="184" fontId="2" fillId="10" borderId="21" xfId="0" applyNumberFormat="1" applyFont="1" applyFill="1" applyBorder="1"/>
    <xf numFmtId="0" fontId="9" fillId="0" borderId="0" xfId="0" applyFont="1"/>
    <xf numFmtId="0" fontId="10" fillId="0" borderId="0" xfId="0" applyFont="1"/>
    <xf numFmtId="180" fontId="0" fillId="7" borderId="50" xfId="0" applyNumberFormat="1" applyFill="1" applyBorder="1"/>
    <xf numFmtId="180" fontId="0" fillId="7" borderId="23" xfId="0" applyNumberFormat="1" applyFill="1" applyBorder="1"/>
    <xf numFmtId="180" fontId="0" fillId="7" borderId="40" xfId="0" applyNumberFormat="1" applyFill="1" applyBorder="1"/>
    <xf numFmtId="179" fontId="0" fillId="10" borderId="17" xfId="1" applyFont="1" applyFill="1" applyBorder="1"/>
    <xf numFmtId="0" fontId="0" fillId="10" borderId="2" xfId="0" applyFill="1" applyBorder="1"/>
    <xf numFmtId="0" fontId="0" fillId="10" borderId="51" xfId="0" applyFill="1" applyBorder="1"/>
    <xf numFmtId="0" fontId="0" fillId="10" borderId="48" xfId="0" applyFill="1" applyBorder="1" applyAlignment="1">
      <alignment horizontal="center"/>
    </xf>
    <xf numFmtId="0" fontId="0" fillId="10" borderId="27" xfId="0" applyFill="1" applyBorder="1" applyAlignment="1">
      <alignment horizontal="center"/>
    </xf>
    <xf numFmtId="0" fontId="0" fillId="10" borderId="49" xfId="0" applyFill="1" applyBorder="1" applyAlignment="1">
      <alignment horizontal="center"/>
    </xf>
    <xf numFmtId="0" fontId="2" fillId="10" borderId="5" xfId="0" applyFont="1" applyFill="1" applyBorder="1"/>
    <xf numFmtId="180" fontId="0" fillId="10" borderId="23" xfId="0" applyNumberFormat="1" applyFill="1" applyBorder="1"/>
    <xf numFmtId="180" fontId="0" fillId="10" borderId="40" xfId="0" applyNumberFormat="1" applyFill="1" applyBorder="1"/>
    <xf numFmtId="9" fontId="0" fillId="7" borderId="32" xfId="0" applyNumberFormat="1" applyFill="1" applyBorder="1" applyAlignment="1">
      <alignment horizontal="center"/>
    </xf>
    <xf numFmtId="9" fontId="0" fillId="7" borderId="52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180" fontId="0" fillId="7" borderId="17" xfId="0" applyNumberFormat="1" applyFill="1" applyBorder="1"/>
    <xf numFmtId="10" fontId="0" fillId="7" borderId="23" xfId="2" applyNumberFormat="1" applyFont="1" applyFill="1" applyBorder="1"/>
    <xf numFmtId="10" fontId="0" fillId="7" borderId="24" xfId="2" applyNumberFormat="1" applyFont="1" applyFill="1" applyBorder="1"/>
    <xf numFmtId="180" fontId="0" fillId="3" borderId="2" xfId="0" applyNumberFormat="1" applyFill="1" applyBorder="1"/>
    <xf numFmtId="180" fontId="0" fillId="3" borderId="27" xfId="0" applyNumberFormat="1" applyFill="1" applyBorder="1"/>
    <xf numFmtId="0" fontId="0" fillId="0" borderId="16" xfId="0" applyBorder="1" applyAlignment="1">
      <alignment horizontal="right"/>
    </xf>
    <xf numFmtId="184" fontId="0" fillId="0" borderId="10" xfId="0" applyNumberFormat="1" applyBorder="1"/>
    <xf numFmtId="0" fontId="0" fillId="0" borderId="10" xfId="0" applyBorder="1"/>
    <xf numFmtId="184" fontId="2" fillId="0" borderId="40" xfId="0" applyNumberFormat="1" applyFont="1" applyBorder="1"/>
    <xf numFmtId="180" fontId="0" fillId="10" borderId="44" xfId="0" applyNumberFormat="1" applyFill="1" applyBorder="1"/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10" borderId="15" xfId="0" applyFont="1" applyFill="1" applyBorder="1" applyAlignment="1">
      <alignment horizontal="center"/>
    </xf>
    <xf numFmtId="0" fontId="2" fillId="10" borderId="16" xfId="0" applyFont="1" applyFill="1" applyBorder="1" applyAlignment="1">
      <alignment horizontal="center"/>
    </xf>
    <xf numFmtId="0" fontId="2" fillId="10" borderId="5" xfId="0" applyFont="1" applyFill="1" applyBorder="1" applyAlignment="1">
      <alignment horizontal="center"/>
    </xf>
    <xf numFmtId="0" fontId="2" fillId="5" borderId="15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84</xdr:row>
      <xdr:rowOff>47625</xdr:rowOff>
    </xdr:from>
    <xdr:to>
      <xdr:col>11</xdr:col>
      <xdr:colOff>304800</xdr:colOff>
      <xdr:row>99</xdr:row>
      <xdr:rowOff>95250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 flipV="1">
          <a:off x="6248400" y="13868400"/>
          <a:ext cx="2952750" cy="27146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abSelected="1" zoomScale="85" workbookViewId="0"/>
  </sheetViews>
  <sheetFormatPr baseColWidth="10" defaultRowHeight="12.75" x14ac:dyDescent="0.2"/>
  <sheetData>
    <row r="1" spans="1:2" x14ac:dyDescent="0.2">
      <c r="A1" s="2" t="s">
        <v>188</v>
      </c>
    </row>
    <row r="3" spans="1:2" x14ac:dyDescent="0.2">
      <c r="A3" s="2" t="s">
        <v>133</v>
      </c>
    </row>
    <row r="5" spans="1:2" x14ac:dyDescent="0.2">
      <c r="A5" s="1" t="s">
        <v>134</v>
      </c>
    </row>
    <row r="7" spans="1:2" x14ac:dyDescent="0.2">
      <c r="B7" t="s">
        <v>135</v>
      </c>
    </row>
    <row r="8" spans="1:2" x14ac:dyDescent="0.2">
      <c r="B8" t="s">
        <v>136</v>
      </c>
    </row>
    <row r="9" spans="1:2" x14ac:dyDescent="0.2">
      <c r="B9" t="s">
        <v>137</v>
      </c>
    </row>
    <row r="10" spans="1:2" x14ac:dyDescent="0.2">
      <c r="B10" t="s">
        <v>138</v>
      </c>
    </row>
    <row r="11" spans="1:2" x14ac:dyDescent="0.2">
      <c r="B11" t="s">
        <v>139</v>
      </c>
    </row>
    <row r="13" spans="1:2" x14ac:dyDescent="0.2">
      <c r="A13" s="1" t="s">
        <v>140</v>
      </c>
    </row>
    <row r="15" spans="1:2" x14ac:dyDescent="0.2">
      <c r="B15" t="s">
        <v>141</v>
      </c>
    </row>
    <row r="16" spans="1:2" x14ac:dyDescent="0.2">
      <c r="B16" t="s">
        <v>142</v>
      </c>
    </row>
    <row r="17" spans="2:2" x14ac:dyDescent="0.2">
      <c r="B17" t="s">
        <v>143</v>
      </c>
    </row>
    <row r="18" spans="2:2" x14ac:dyDescent="0.2">
      <c r="B18" t="s">
        <v>144</v>
      </c>
    </row>
    <row r="20" spans="2:2" x14ac:dyDescent="0.2">
      <c r="B20" s="178" t="s">
        <v>145</v>
      </c>
    </row>
    <row r="21" spans="2:2" x14ac:dyDescent="0.2">
      <c r="B21" t="s">
        <v>146</v>
      </c>
    </row>
    <row r="23" spans="2:2" x14ac:dyDescent="0.2">
      <c r="B23" s="178" t="s">
        <v>147</v>
      </c>
    </row>
    <row r="24" spans="2:2" x14ac:dyDescent="0.2">
      <c r="B24" t="s">
        <v>148</v>
      </c>
    </row>
    <row r="25" spans="2:2" x14ac:dyDescent="0.2">
      <c r="B25" t="s">
        <v>149</v>
      </c>
    </row>
    <row r="26" spans="2:2" x14ac:dyDescent="0.2">
      <c r="B26" t="s">
        <v>150</v>
      </c>
    </row>
    <row r="27" spans="2:2" x14ac:dyDescent="0.2">
      <c r="B27" s="177" t="s">
        <v>151</v>
      </c>
    </row>
    <row r="29" spans="2:2" x14ac:dyDescent="0.2">
      <c r="B29" s="178" t="s">
        <v>152</v>
      </c>
    </row>
    <row r="30" spans="2:2" x14ac:dyDescent="0.2">
      <c r="B30" t="s">
        <v>153</v>
      </c>
    </row>
    <row r="31" spans="2:2" x14ac:dyDescent="0.2">
      <c r="B31" t="s">
        <v>154</v>
      </c>
    </row>
    <row r="33" spans="1:2" x14ac:dyDescent="0.2">
      <c r="A33" s="1" t="s">
        <v>155</v>
      </c>
    </row>
    <row r="35" spans="1:2" x14ac:dyDescent="0.2">
      <c r="B35" t="s">
        <v>156</v>
      </c>
    </row>
    <row r="36" spans="1:2" x14ac:dyDescent="0.2">
      <c r="B36" t="s">
        <v>157</v>
      </c>
    </row>
    <row r="37" spans="1:2" x14ac:dyDescent="0.2">
      <c r="B37" t="s">
        <v>158</v>
      </c>
    </row>
    <row r="38" spans="1:2" x14ac:dyDescent="0.2">
      <c r="B38" t="s">
        <v>159</v>
      </c>
    </row>
    <row r="40" spans="1:2" x14ac:dyDescent="0.2">
      <c r="B40" t="s">
        <v>160</v>
      </c>
    </row>
    <row r="41" spans="1:2" x14ac:dyDescent="0.2">
      <c r="B41" t="s">
        <v>161</v>
      </c>
    </row>
    <row r="42" spans="1:2" x14ac:dyDescent="0.2">
      <c r="B42" t="s">
        <v>162</v>
      </c>
    </row>
    <row r="43" spans="1:2" x14ac:dyDescent="0.2">
      <c r="B43" t="s">
        <v>163</v>
      </c>
    </row>
    <row r="44" spans="1:2" x14ac:dyDescent="0.2">
      <c r="B44" t="s">
        <v>164</v>
      </c>
    </row>
    <row r="45" spans="1:2" x14ac:dyDescent="0.2">
      <c r="B45" t="s">
        <v>165</v>
      </c>
    </row>
    <row r="47" spans="1:2" x14ac:dyDescent="0.2">
      <c r="A47" s="1" t="s">
        <v>166</v>
      </c>
    </row>
    <row r="49" spans="2:2" x14ac:dyDescent="0.2">
      <c r="B49" t="s">
        <v>167</v>
      </c>
    </row>
    <row r="50" spans="2:2" x14ac:dyDescent="0.2">
      <c r="B50" t="s">
        <v>168</v>
      </c>
    </row>
    <row r="51" spans="2:2" x14ac:dyDescent="0.2">
      <c r="B51" t="s">
        <v>169</v>
      </c>
    </row>
    <row r="53" spans="2:2" x14ac:dyDescent="0.2">
      <c r="B53" t="s">
        <v>170</v>
      </c>
    </row>
    <row r="54" spans="2:2" x14ac:dyDescent="0.2">
      <c r="B54" t="s">
        <v>171</v>
      </c>
    </row>
    <row r="55" spans="2:2" x14ac:dyDescent="0.2">
      <c r="B55" t="s">
        <v>172</v>
      </c>
    </row>
    <row r="56" spans="2:2" x14ac:dyDescent="0.2">
      <c r="B56" t="s">
        <v>173</v>
      </c>
    </row>
    <row r="57" spans="2:2" x14ac:dyDescent="0.2">
      <c r="B57" t="s">
        <v>174</v>
      </c>
    </row>
    <row r="59" spans="2:2" x14ac:dyDescent="0.2">
      <c r="B59" t="s">
        <v>175</v>
      </c>
    </row>
    <row r="60" spans="2:2" x14ac:dyDescent="0.2">
      <c r="B60" t="s">
        <v>176</v>
      </c>
    </row>
    <row r="61" spans="2:2" x14ac:dyDescent="0.2">
      <c r="B61" t="s">
        <v>177</v>
      </c>
    </row>
    <row r="63" spans="2:2" x14ac:dyDescent="0.2">
      <c r="B63" t="s">
        <v>178</v>
      </c>
    </row>
    <row r="64" spans="2:2" x14ac:dyDescent="0.2">
      <c r="B64" t="s">
        <v>179</v>
      </c>
    </row>
    <row r="65" spans="2:7" x14ac:dyDescent="0.2">
      <c r="B65" t="s">
        <v>180</v>
      </c>
    </row>
    <row r="66" spans="2:7" x14ac:dyDescent="0.2">
      <c r="B66" t="s">
        <v>181</v>
      </c>
    </row>
    <row r="68" spans="2:7" x14ac:dyDescent="0.2">
      <c r="B68" t="s">
        <v>182</v>
      </c>
    </row>
    <row r="69" spans="2:7" x14ac:dyDescent="0.2">
      <c r="B69" t="s">
        <v>183</v>
      </c>
    </row>
    <row r="71" spans="2:7" x14ac:dyDescent="0.2">
      <c r="B71" t="s">
        <v>184</v>
      </c>
    </row>
    <row r="72" spans="2:7" x14ac:dyDescent="0.2">
      <c r="B72" t="s">
        <v>185</v>
      </c>
    </row>
    <row r="73" spans="2:7" x14ac:dyDescent="0.2">
      <c r="B73" t="s">
        <v>186</v>
      </c>
    </row>
    <row r="75" spans="2:7" x14ac:dyDescent="0.2">
      <c r="B75" t="s">
        <v>187</v>
      </c>
    </row>
    <row r="77" spans="2:7" x14ac:dyDescent="0.2">
      <c r="G77" s="5" t="s">
        <v>194</v>
      </c>
    </row>
  </sheetData>
  <phoneticPr fontId="0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zoomScale="85" workbookViewId="0">
      <pane ySplit="3" topLeftCell="A4" activePane="bottomLeft" state="frozen"/>
      <selection pane="bottomLeft" activeCell="A4" sqref="A4"/>
    </sheetView>
  </sheetViews>
  <sheetFormatPr baseColWidth="10" defaultRowHeight="12.75" x14ac:dyDescent="0.2"/>
  <cols>
    <col min="1" max="1" width="5.42578125" customWidth="1"/>
    <col min="2" max="2" width="9.5703125" customWidth="1"/>
    <col min="3" max="3" width="13.42578125" customWidth="1"/>
    <col min="4" max="5" width="13.28515625" customWidth="1"/>
    <col min="7" max="7" width="12" customWidth="1"/>
    <col min="8" max="8" width="13.5703125" customWidth="1"/>
  </cols>
  <sheetData>
    <row r="1" spans="1:9" x14ac:dyDescent="0.2">
      <c r="A1" s="2" t="s">
        <v>188</v>
      </c>
    </row>
    <row r="2" spans="1:9" ht="13.5" thickBot="1" x14ac:dyDescent="0.25"/>
    <row r="3" spans="1:9" ht="13.5" thickBot="1" x14ac:dyDescent="0.25">
      <c r="A3" s="2" t="s">
        <v>0</v>
      </c>
      <c r="H3" s="5" t="s">
        <v>131</v>
      </c>
      <c r="I3" s="176">
        <f>Supuestos!I3</f>
        <v>693.2803586369846</v>
      </c>
    </row>
    <row r="5" spans="1:9" x14ac:dyDescent="0.2">
      <c r="B5" s="2" t="s">
        <v>19</v>
      </c>
    </row>
    <row r="6" spans="1:9" ht="13.5" thickBot="1" x14ac:dyDescent="0.25"/>
    <row r="7" spans="1:9" ht="13.5" thickBot="1" x14ac:dyDescent="0.25">
      <c r="C7" s="206" t="s">
        <v>22</v>
      </c>
      <c r="D7" s="207"/>
      <c r="E7" s="207"/>
      <c r="F7" s="16" t="s">
        <v>1</v>
      </c>
      <c r="G7" s="16" t="s">
        <v>2</v>
      </c>
      <c r="H7" s="16" t="s">
        <v>3</v>
      </c>
      <c r="I7" s="11" t="s">
        <v>33</v>
      </c>
    </row>
    <row r="8" spans="1:9" x14ac:dyDescent="0.2">
      <c r="C8" s="6" t="s">
        <v>4</v>
      </c>
      <c r="D8" s="7"/>
      <c r="E8" s="7"/>
      <c r="F8" s="182">
        <f>6.15*0.77*1.18</f>
        <v>5.5878899999999998</v>
      </c>
      <c r="G8" s="182">
        <f>6.15*0.77*1.18</f>
        <v>5.5878899999999998</v>
      </c>
      <c r="H8" s="182">
        <f>6.15*0.77*1.18</f>
        <v>5.5878899999999998</v>
      </c>
      <c r="I8" s="183"/>
    </row>
    <row r="9" spans="1:9" ht="13.5" thickBot="1" x14ac:dyDescent="0.25">
      <c r="C9" s="19" t="s">
        <v>5</v>
      </c>
      <c r="D9" s="20"/>
      <c r="E9" s="20"/>
      <c r="F9" s="179">
        <v>0.42</v>
      </c>
      <c r="G9" s="179">
        <v>0.4</v>
      </c>
      <c r="H9" s="179">
        <v>0.37</v>
      </c>
      <c r="I9" s="184"/>
    </row>
    <row r="10" spans="1:9" ht="13.5" thickTop="1" x14ac:dyDescent="0.2">
      <c r="C10" s="17" t="s">
        <v>6</v>
      </c>
      <c r="D10" s="18"/>
      <c r="E10" s="18"/>
      <c r="F10" s="205">
        <f>F9*F8</f>
        <v>2.3469137999999998</v>
      </c>
      <c r="G10" s="205">
        <f>G9*G8</f>
        <v>2.2351559999999999</v>
      </c>
      <c r="H10" s="205">
        <f>H9*H8</f>
        <v>2.0675192999999998</v>
      </c>
      <c r="I10" s="185" t="s">
        <v>34</v>
      </c>
    </row>
    <row r="11" spans="1:9" x14ac:dyDescent="0.2">
      <c r="C11" s="12" t="s">
        <v>7</v>
      </c>
      <c r="D11" s="13"/>
      <c r="E11" s="13"/>
      <c r="F11" s="180">
        <v>0.78</v>
      </c>
      <c r="G11" s="180">
        <v>0.72</v>
      </c>
      <c r="H11" s="180">
        <v>0.71</v>
      </c>
      <c r="I11" s="186" t="s">
        <v>35</v>
      </c>
    </row>
    <row r="12" spans="1:9" x14ac:dyDescent="0.2">
      <c r="C12" s="12" t="s">
        <v>8</v>
      </c>
      <c r="D12" s="13"/>
      <c r="E12" s="13"/>
      <c r="F12" s="180">
        <v>1.18</v>
      </c>
      <c r="G12" s="180">
        <v>1.26</v>
      </c>
      <c r="H12" s="180">
        <v>1.1100000000000001</v>
      </c>
      <c r="I12" s="186" t="s">
        <v>35</v>
      </c>
    </row>
    <row r="13" spans="1:9" x14ac:dyDescent="0.2">
      <c r="C13" s="12" t="s">
        <v>9</v>
      </c>
      <c r="D13" s="13"/>
      <c r="E13" s="13"/>
      <c r="F13" s="180">
        <v>0.56000000000000005</v>
      </c>
      <c r="G13" s="180">
        <v>0.57999999999999996</v>
      </c>
      <c r="H13" s="180">
        <v>0.54</v>
      </c>
      <c r="I13" s="186" t="s">
        <v>36</v>
      </c>
    </row>
    <row r="14" spans="1:9" x14ac:dyDescent="0.2">
      <c r="C14" s="12" t="s">
        <v>10</v>
      </c>
      <c r="D14" s="13"/>
      <c r="E14" s="13"/>
      <c r="F14" s="180">
        <v>0.26</v>
      </c>
      <c r="G14" s="180">
        <v>0.26</v>
      </c>
      <c r="H14" s="180">
        <v>0.26</v>
      </c>
      <c r="I14" s="186" t="s">
        <v>37</v>
      </c>
    </row>
    <row r="15" spans="1:9" x14ac:dyDescent="0.2">
      <c r="C15" s="12" t="s">
        <v>11</v>
      </c>
      <c r="D15" s="13"/>
      <c r="E15" s="13"/>
      <c r="F15" s="180">
        <f>0.95*6.15</f>
        <v>5.8425000000000002</v>
      </c>
      <c r="G15" s="180">
        <f>0.93*6.15</f>
        <v>5.7195000000000009</v>
      </c>
      <c r="H15" s="180">
        <f>0.91*6.15</f>
        <v>5.5965000000000007</v>
      </c>
      <c r="I15" s="186" t="s">
        <v>38</v>
      </c>
    </row>
    <row r="16" spans="1:9" x14ac:dyDescent="0.2">
      <c r="C16" s="12" t="s">
        <v>12</v>
      </c>
      <c r="D16" s="13"/>
      <c r="E16" s="13"/>
      <c r="F16" s="180">
        <f>0.9*6.15</f>
        <v>5.5350000000000001</v>
      </c>
      <c r="G16" s="180">
        <f>0.89*6.15</f>
        <v>5.4735000000000005</v>
      </c>
      <c r="H16" s="180">
        <f>0.88*6.15</f>
        <v>5.4119999999999999</v>
      </c>
      <c r="I16" s="186" t="s">
        <v>39</v>
      </c>
    </row>
    <row r="17" spans="2:9" x14ac:dyDescent="0.2">
      <c r="C17" s="12" t="s">
        <v>13</v>
      </c>
      <c r="D17" s="13"/>
      <c r="E17" s="13"/>
      <c r="F17" s="180">
        <f>0.099*6.15</f>
        <v>0.60885000000000011</v>
      </c>
      <c r="G17" s="180">
        <f>0.095*6.15</f>
        <v>0.58425000000000005</v>
      </c>
      <c r="H17" s="180">
        <f>0.089*6.15</f>
        <v>0.54735</v>
      </c>
      <c r="I17" s="186" t="s">
        <v>36</v>
      </c>
    </row>
    <row r="18" spans="2:9" x14ac:dyDescent="0.2">
      <c r="C18" s="12" t="s">
        <v>14</v>
      </c>
      <c r="D18" s="13"/>
      <c r="E18" s="13"/>
      <c r="F18" s="180">
        <f>0.17*6.15</f>
        <v>1.0455000000000001</v>
      </c>
      <c r="G18" s="180">
        <f>0.15*6.15</f>
        <v>0.92249999999999999</v>
      </c>
      <c r="H18" s="180">
        <f>0.15*6.15</f>
        <v>0.92249999999999999</v>
      </c>
      <c r="I18" s="186" t="s">
        <v>36</v>
      </c>
    </row>
    <row r="19" spans="2:9" x14ac:dyDescent="0.2">
      <c r="C19" s="12" t="s">
        <v>15</v>
      </c>
      <c r="D19" s="13"/>
      <c r="E19" s="13"/>
      <c r="F19" s="180">
        <f>1.07*1</f>
        <v>1.07</v>
      </c>
      <c r="G19" s="180">
        <f>1.05*1</f>
        <v>1.05</v>
      </c>
      <c r="H19" s="180">
        <f>1.05*1</f>
        <v>1.05</v>
      </c>
      <c r="I19" s="186" t="s">
        <v>36</v>
      </c>
    </row>
    <row r="20" spans="2:9" x14ac:dyDescent="0.2">
      <c r="C20" s="12" t="s">
        <v>16</v>
      </c>
      <c r="D20" s="13"/>
      <c r="E20" s="13"/>
      <c r="F20" s="180">
        <v>0.52</v>
      </c>
      <c r="G20" s="180">
        <v>0.5</v>
      </c>
      <c r="H20" s="180">
        <v>0.48</v>
      </c>
      <c r="I20" s="186" t="s">
        <v>36</v>
      </c>
    </row>
    <row r="21" spans="2:9" ht="13.5" thickBot="1" x14ac:dyDescent="0.25">
      <c r="C21" s="14" t="s">
        <v>17</v>
      </c>
      <c r="D21" s="15"/>
      <c r="E21" s="15"/>
      <c r="F21" s="181">
        <v>0.16</v>
      </c>
      <c r="G21" s="181">
        <v>0.15</v>
      </c>
      <c r="H21" s="181">
        <v>0.15</v>
      </c>
      <c r="I21" s="187" t="s">
        <v>34</v>
      </c>
    </row>
    <row r="22" spans="2:9" ht="13.5" thickBot="1" x14ac:dyDescent="0.25">
      <c r="C22" s="21"/>
      <c r="D22" s="22"/>
      <c r="E22" s="23" t="s">
        <v>18</v>
      </c>
      <c r="F22" s="24">
        <f>SUM(F10:F21)</f>
        <v>19.908763799999999</v>
      </c>
      <c r="G22" s="24">
        <f>SUM(G10:G21)</f>
        <v>19.454906000000001</v>
      </c>
      <c r="H22" s="24">
        <f>SUM(H10:H21)</f>
        <v>18.8458693</v>
      </c>
      <c r="I22" s="188"/>
    </row>
    <row r="25" spans="2:9" x14ac:dyDescent="0.2">
      <c r="B25" s="1" t="s">
        <v>20</v>
      </c>
    </row>
    <row r="27" spans="2:9" ht="13.5" thickBot="1" x14ac:dyDescent="0.25"/>
    <row r="28" spans="2:9" ht="13.5" thickBot="1" x14ac:dyDescent="0.25">
      <c r="C28" s="26" t="s">
        <v>23</v>
      </c>
      <c r="D28" s="27"/>
      <c r="E28" s="27"/>
      <c r="F28" s="27"/>
      <c r="G28" s="28" t="s">
        <v>24</v>
      </c>
      <c r="H28" s="28" t="s">
        <v>25</v>
      </c>
      <c r="I28" s="29" t="s">
        <v>33</v>
      </c>
    </row>
    <row r="29" spans="2:9" x14ac:dyDescent="0.2">
      <c r="C29" s="6"/>
      <c r="D29" s="7"/>
      <c r="E29" s="7"/>
      <c r="F29" s="7"/>
      <c r="G29" s="25"/>
      <c r="H29" s="25"/>
      <c r="I29" s="8"/>
    </row>
    <row r="30" spans="2:9" x14ac:dyDescent="0.2">
      <c r="C30" s="12" t="s">
        <v>26</v>
      </c>
      <c r="D30" s="13"/>
      <c r="E30" s="13"/>
      <c r="F30" s="13"/>
      <c r="G30" s="180">
        <v>33680</v>
      </c>
      <c r="H30" s="189">
        <f>G30*12</f>
        <v>404160</v>
      </c>
      <c r="I30" s="186" t="s">
        <v>40</v>
      </c>
    </row>
    <row r="31" spans="2:9" x14ac:dyDescent="0.2">
      <c r="C31" s="12" t="s">
        <v>27</v>
      </c>
      <c r="D31" s="13"/>
      <c r="E31" s="13"/>
      <c r="F31" s="13"/>
      <c r="G31" s="180">
        <v>2600</v>
      </c>
      <c r="H31" s="189">
        <f t="shared" ref="H31:H37" si="0">G31*12</f>
        <v>31200</v>
      </c>
      <c r="I31" s="186" t="s">
        <v>43</v>
      </c>
    </row>
    <row r="32" spans="2:9" x14ac:dyDescent="0.2">
      <c r="C32" s="12" t="s">
        <v>28</v>
      </c>
      <c r="D32" s="13"/>
      <c r="E32" s="13"/>
      <c r="F32" s="13"/>
      <c r="G32" s="180">
        <v>4860</v>
      </c>
      <c r="H32" s="189">
        <f t="shared" si="0"/>
        <v>58320</v>
      </c>
      <c r="I32" s="186" t="s">
        <v>37</v>
      </c>
    </row>
    <row r="33" spans="3:9" x14ac:dyDescent="0.2">
      <c r="C33" s="12" t="s">
        <v>29</v>
      </c>
      <c r="D33" s="13"/>
      <c r="E33" s="13"/>
      <c r="F33" s="13"/>
      <c r="G33" s="180">
        <v>600</v>
      </c>
      <c r="H33" s="189">
        <f t="shared" si="0"/>
        <v>7200</v>
      </c>
      <c r="I33" s="186" t="s">
        <v>37</v>
      </c>
    </row>
    <row r="34" spans="3:9" x14ac:dyDescent="0.2">
      <c r="C34" s="12" t="s">
        <v>30</v>
      </c>
      <c r="D34" s="13"/>
      <c r="E34" s="13"/>
      <c r="F34" s="13"/>
      <c r="G34" s="180">
        <v>12000</v>
      </c>
      <c r="H34" s="189">
        <f t="shared" si="0"/>
        <v>144000</v>
      </c>
      <c r="I34" s="186" t="s">
        <v>35</v>
      </c>
    </row>
    <row r="35" spans="3:9" x14ac:dyDescent="0.2">
      <c r="C35" s="12" t="s">
        <v>31</v>
      </c>
      <c r="D35" s="13"/>
      <c r="E35" s="13"/>
      <c r="F35" s="13"/>
      <c r="G35" s="180">
        <v>18260</v>
      </c>
      <c r="H35" s="189">
        <f t="shared" si="0"/>
        <v>219120</v>
      </c>
      <c r="I35" s="186" t="s">
        <v>34</v>
      </c>
    </row>
    <row r="36" spans="3:9" x14ac:dyDescent="0.2">
      <c r="C36" s="12" t="s">
        <v>32</v>
      </c>
      <c r="D36" s="13"/>
      <c r="E36" s="13"/>
      <c r="F36" s="13"/>
      <c r="G36" s="180">
        <v>10000</v>
      </c>
      <c r="H36" s="189">
        <f t="shared" si="0"/>
        <v>120000</v>
      </c>
      <c r="I36" s="186" t="s">
        <v>34</v>
      </c>
    </row>
    <row r="37" spans="3:9" ht="13.5" thickBot="1" x14ac:dyDescent="0.25">
      <c r="C37" s="14" t="s">
        <v>41</v>
      </c>
      <c r="D37" s="15"/>
      <c r="E37" s="15"/>
      <c r="F37" s="15"/>
      <c r="G37" s="181">
        <v>6530</v>
      </c>
      <c r="H37" s="190">
        <f t="shared" si="0"/>
        <v>78360</v>
      </c>
      <c r="I37" s="187" t="s">
        <v>36</v>
      </c>
    </row>
    <row r="38" spans="3:9" ht="13.5" thickBot="1" x14ac:dyDescent="0.25">
      <c r="C38" s="30"/>
      <c r="D38" s="31"/>
      <c r="E38" s="31"/>
      <c r="F38" s="32" t="s">
        <v>42</v>
      </c>
      <c r="G38" s="33">
        <f>SUM(G30:G37)</f>
        <v>88530</v>
      </c>
      <c r="H38" s="33">
        <f>SUM(H30:H37)</f>
        <v>1062360</v>
      </c>
      <c r="I38" s="34"/>
    </row>
    <row r="39" spans="3:9" ht="13.5" thickBot="1" x14ac:dyDescent="0.25"/>
    <row r="40" spans="3:9" ht="13.5" thickBot="1" x14ac:dyDescent="0.25">
      <c r="C40" s="35" t="s">
        <v>44</v>
      </c>
      <c r="D40" s="36"/>
      <c r="E40" s="36"/>
      <c r="F40" s="36"/>
      <c r="G40" s="16" t="s">
        <v>24</v>
      </c>
      <c r="H40" s="16" t="s">
        <v>25</v>
      </c>
      <c r="I40" s="11" t="s">
        <v>33</v>
      </c>
    </row>
    <row r="41" spans="3:9" x14ac:dyDescent="0.2">
      <c r="C41" s="6"/>
      <c r="D41" s="7"/>
      <c r="E41" s="7"/>
      <c r="F41" s="7"/>
      <c r="G41" s="25"/>
      <c r="H41" s="25"/>
      <c r="I41" s="8"/>
    </row>
    <row r="42" spans="3:9" x14ac:dyDescent="0.2">
      <c r="C42" s="12" t="s">
        <v>26</v>
      </c>
      <c r="D42" s="13"/>
      <c r="E42" s="13"/>
      <c r="F42" s="13"/>
      <c r="G42" s="180">
        <v>43840</v>
      </c>
      <c r="H42" s="189">
        <f>G42*12</f>
        <v>526080</v>
      </c>
      <c r="I42" s="186" t="s">
        <v>40</v>
      </c>
    </row>
    <row r="43" spans="3:9" x14ac:dyDescent="0.2">
      <c r="C43" s="12" t="s">
        <v>45</v>
      </c>
      <c r="D43" s="13"/>
      <c r="E43" s="13"/>
      <c r="F43" s="13"/>
      <c r="G43" s="180">
        <v>6330</v>
      </c>
      <c r="H43" s="189">
        <f t="shared" ref="H43:H50" si="1">G43*12</f>
        <v>75960</v>
      </c>
      <c r="I43" s="186" t="s">
        <v>36</v>
      </c>
    </row>
    <row r="44" spans="3:9" x14ac:dyDescent="0.2">
      <c r="C44" s="12" t="s">
        <v>46</v>
      </c>
      <c r="D44" s="13"/>
      <c r="E44" s="13"/>
      <c r="F44" s="13"/>
      <c r="G44" s="180">
        <v>1800</v>
      </c>
      <c r="H44" s="189">
        <f t="shared" si="1"/>
        <v>21600</v>
      </c>
      <c r="I44" s="186" t="s">
        <v>37</v>
      </c>
    </row>
    <row r="45" spans="3:9" x14ac:dyDescent="0.2">
      <c r="C45" s="12" t="s">
        <v>47</v>
      </c>
      <c r="D45" s="13"/>
      <c r="E45" s="13"/>
      <c r="F45" s="13"/>
      <c r="G45" s="180">
        <v>8600</v>
      </c>
      <c r="H45" s="189">
        <f t="shared" si="1"/>
        <v>103200</v>
      </c>
      <c r="I45" s="186" t="s">
        <v>36</v>
      </c>
    </row>
    <row r="46" spans="3:9" x14ac:dyDescent="0.2">
      <c r="C46" s="12" t="s">
        <v>30</v>
      </c>
      <c r="D46" s="13"/>
      <c r="E46" s="13"/>
      <c r="F46" s="13"/>
      <c r="G46" s="180">
        <v>3000</v>
      </c>
      <c r="H46" s="189">
        <f t="shared" si="1"/>
        <v>36000</v>
      </c>
      <c r="I46" s="186" t="s">
        <v>35</v>
      </c>
    </row>
    <row r="47" spans="3:9" x14ac:dyDescent="0.2">
      <c r="C47" s="12" t="s">
        <v>31</v>
      </c>
      <c r="D47" s="13"/>
      <c r="E47" s="13"/>
      <c r="F47" s="13"/>
      <c r="G47" s="180">
        <v>11500</v>
      </c>
      <c r="H47" s="189">
        <f t="shared" si="1"/>
        <v>138000</v>
      </c>
      <c r="I47" s="186" t="s">
        <v>34</v>
      </c>
    </row>
    <row r="48" spans="3:9" x14ac:dyDescent="0.2">
      <c r="C48" s="12" t="s">
        <v>32</v>
      </c>
      <c r="D48" s="13"/>
      <c r="E48" s="13"/>
      <c r="F48" s="13"/>
      <c r="G48" s="180">
        <v>6500</v>
      </c>
      <c r="H48" s="189">
        <f t="shared" si="1"/>
        <v>78000</v>
      </c>
      <c r="I48" s="186" t="s">
        <v>34</v>
      </c>
    </row>
    <row r="49" spans="2:9" x14ac:dyDescent="0.2">
      <c r="C49" s="12" t="s">
        <v>48</v>
      </c>
      <c r="D49" s="13"/>
      <c r="E49" s="13"/>
      <c r="F49" s="13"/>
      <c r="G49" s="180">
        <v>1200</v>
      </c>
      <c r="H49" s="189">
        <f t="shared" si="1"/>
        <v>14400</v>
      </c>
      <c r="I49" s="186" t="s">
        <v>36</v>
      </c>
    </row>
    <row r="50" spans="2:9" ht="13.5" thickBot="1" x14ac:dyDescent="0.25">
      <c r="C50" s="14" t="s">
        <v>49</v>
      </c>
      <c r="D50" s="15"/>
      <c r="E50" s="15"/>
      <c r="F50" s="15"/>
      <c r="G50" s="181">
        <v>10000</v>
      </c>
      <c r="H50" s="190">
        <f t="shared" si="1"/>
        <v>120000</v>
      </c>
      <c r="I50" s="187" t="s">
        <v>36</v>
      </c>
    </row>
    <row r="51" spans="2:9" ht="13.5" thickBot="1" x14ac:dyDescent="0.25">
      <c r="C51" s="21"/>
      <c r="D51" s="22"/>
      <c r="E51" s="22"/>
      <c r="F51" s="23" t="s">
        <v>42</v>
      </c>
      <c r="G51" s="24">
        <f>SUM(G42:G50)</f>
        <v>92770</v>
      </c>
      <c r="H51" s="24">
        <f>SUM(H42:H50)</f>
        <v>1113240</v>
      </c>
      <c r="I51" s="37"/>
    </row>
    <row r="54" spans="2:9" x14ac:dyDescent="0.2">
      <c r="B54" s="1" t="s">
        <v>21</v>
      </c>
    </row>
    <row r="55" spans="2:9" ht="13.5" thickBot="1" x14ac:dyDescent="0.25"/>
    <row r="56" spans="2:9" ht="13.5" thickBot="1" x14ac:dyDescent="0.25">
      <c r="C56" s="46" t="s">
        <v>50</v>
      </c>
      <c r="D56" s="47"/>
      <c r="E56" s="47"/>
      <c r="F56" s="47"/>
      <c r="G56" s="48" t="s">
        <v>51</v>
      </c>
    </row>
    <row r="57" spans="2:9" x14ac:dyDescent="0.2">
      <c r="C57" s="6"/>
      <c r="D57" s="7"/>
      <c r="E57" s="7"/>
      <c r="F57" s="7"/>
      <c r="G57" s="38"/>
    </row>
    <row r="58" spans="2:9" x14ac:dyDescent="0.2">
      <c r="C58" s="12" t="s">
        <v>52</v>
      </c>
      <c r="D58" s="13"/>
      <c r="E58" s="13"/>
      <c r="F58" s="13"/>
      <c r="G58" s="191">
        <v>0.08</v>
      </c>
    </row>
    <row r="59" spans="2:9" x14ac:dyDescent="0.2">
      <c r="C59" s="12" t="s">
        <v>53</v>
      </c>
      <c r="D59" s="13"/>
      <c r="E59" s="13"/>
      <c r="F59" s="13"/>
      <c r="G59" s="191">
        <v>0.05</v>
      </c>
    </row>
    <row r="60" spans="2:9" x14ac:dyDescent="0.2">
      <c r="C60" s="12" t="s">
        <v>54</v>
      </c>
      <c r="D60" s="13"/>
      <c r="E60" s="13"/>
      <c r="F60" s="13"/>
      <c r="G60" s="191">
        <v>0.03</v>
      </c>
    </row>
    <row r="61" spans="2:9" ht="13.5" thickBot="1" x14ac:dyDescent="0.25">
      <c r="C61" s="9" t="s">
        <v>101</v>
      </c>
      <c r="D61" s="10"/>
      <c r="E61" s="10"/>
      <c r="F61" s="10"/>
      <c r="G61" s="192">
        <v>0.02</v>
      </c>
    </row>
  </sheetData>
  <mergeCells count="1">
    <mergeCell ref="C7:E7"/>
  </mergeCells>
  <phoneticPr fontId="0" type="noConversion"/>
  <printOptions horizontalCentered="1" verticalCentered="1"/>
  <pageMargins left="0.75" right="0.75" top="1" bottom="1" header="0" footer="0"/>
  <pageSetup paperSize="9" orientation="portrait" horizontalDpi="4294967294" verticalDpi="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="85" workbookViewId="0">
      <pane ySplit="3" topLeftCell="A4" activePane="bottomLeft" state="frozen"/>
      <selection pane="bottomLeft" activeCell="A4" sqref="A4"/>
    </sheetView>
  </sheetViews>
  <sheetFormatPr baseColWidth="10" defaultRowHeight="12.75" x14ac:dyDescent="0.2"/>
  <cols>
    <col min="10" max="10" width="12.7109375" customWidth="1"/>
  </cols>
  <sheetData>
    <row r="1" spans="1:10" x14ac:dyDescent="0.2">
      <c r="A1" s="2" t="s">
        <v>188</v>
      </c>
    </row>
    <row r="2" spans="1:10" ht="13.5" thickBot="1" x14ac:dyDescent="0.25"/>
    <row r="3" spans="1:10" ht="13.5" thickBot="1" x14ac:dyDescent="0.25">
      <c r="A3" s="2" t="s">
        <v>55</v>
      </c>
      <c r="H3" s="5" t="s">
        <v>131</v>
      </c>
      <c r="I3" s="176">
        <f>Simulador!I3</f>
        <v>693.2803586369846</v>
      </c>
    </row>
    <row r="5" spans="1:10" x14ac:dyDescent="0.2">
      <c r="B5" s="2" t="s">
        <v>65</v>
      </c>
    </row>
    <row r="6" spans="1:10" ht="13.5" thickBot="1" x14ac:dyDescent="0.25"/>
    <row r="7" spans="1:10" ht="13.5" thickBot="1" x14ac:dyDescent="0.25">
      <c r="C7" s="208" t="s">
        <v>64</v>
      </c>
      <c r="D7" s="209"/>
      <c r="E7" s="209"/>
      <c r="F7" s="210"/>
      <c r="G7" s="39" t="s">
        <v>1</v>
      </c>
      <c r="H7" s="16" t="s">
        <v>2</v>
      </c>
      <c r="I7" s="40" t="s">
        <v>3</v>
      </c>
      <c r="J7" s="41" t="s">
        <v>59</v>
      </c>
    </row>
    <row r="8" spans="1:10" x14ac:dyDescent="0.2">
      <c r="C8" s="6" t="s">
        <v>56</v>
      </c>
      <c r="D8" s="7"/>
      <c r="E8" s="7"/>
      <c r="F8" s="7"/>
      <c r="G8" s="42">
        <v>32.5</v>
      </c>
      <c r="H8" s="42">
        <v>31.2</v>
      </c>
      <c r="I8" s="42">
        <v>30</v>
      </c>
      <c r="J8" s="193" t="s">
        <v>34</v>
      </c>
    </row>
    <row r="9" spans="1:10" x14ac:dyDescent="0.2">
      <c r="C9" s="12" t="s">
        <v>57</v>
      </c>
      <c r="D9" s="13"/>
      <c r="E9" s="13"/>
      <c r="F9" s="13"/>
      <c r="G9" s="43">
        <v>31.5</v>
      </c>
      <c r="H9" s="43">
        <v>30</v>
      </c>
      <c r="I9" s="43">
        <v>29</v>
      </c>
      <c r="J9" s="194" t="s">
        <v>34</v>
      </c>
    </row>
    <row r="10" spans="1:10" x14ac:dyDescent="0.2">
      <c r="C10" s="12" t="s">
        <v>58</v>
      </c>
      <c r="D10" s="13"/>
      <c r="E10" s="13"/>
      <c r="F10" s="13"/>
      <c r="G10" s="43">
        <v>30</v>
      </c>
      <c r="H10" s="43">
        <v>29</v>
      </c>
      <c r="I10" s="43">
        <v>28</v>
      </c>
      <c r="J10" s="194" t="s">
        <v>34</v>
      </c>
    </row>
    <row r="11" spans="1:10" x14ac:dyDescent="0.2">
      <c r="C11" s="12" t="s">
        <v>60</v>
      </c>
      <c r="D11" s="13"/>
      <c r="E11" s="13"/>
      <c r="F11" s="13"/>
      <c r="G11" s="44">
        <v>8.9499999999999993</v>
      </c>
      <c r="H11" s="44">
        <v>8.85</v>
      </c>
      <c r="I11" s="44">
        <v>8.75</v>
      </c>
      <c r="J11" s="194" t="s">
        <v>39</v>
      </c>
    </row>
    <row r="12" spans="1:10" x14ac:dyDescent="0.2">
      <c r="C12" s="12" t="s">
        <v>61</v>
      </c>
      <c r="D12" s="13"/>
      <c r="E12" s="13"/>
      <c r="F12" s="13"/>
      <c r="G12" s="44">
        <v>24.05</v>
      </c>
      <c r="H12" s="44">
        <v>22.16</v>
      </c>
      <c r="I12" s="44">
        <v>21.75</v>
      </c>
      <c r="J12" s="194" t="s">
        <v>62</v>
      </c>
    </row>
    <row r="13" spans="1:10" ht="13.5" thickBot="1" x14ac:dyDescent="0.25">
      <c r="C13" s="9" t="s">
        <v>63</v>
      </c>
      <c r="D13" s="10"/>
      <c r="E13" s="10"/>
      <c r="F13" s="10"/>
      <c r="G13" s="45">
        <v>10.75</v>
      </c>
      <c r="H13" s="45">
        <v>10.48</v>
      </c>
      <c r="I13" s="45">
        <v>10.119999999999999</v>
      </c>
      <c r="J13" s="195" t="s">
        <v>35</v>
      </c>
    </row>
    <row r="14" spans="1:10" x14ac:dyDescent="0.2">
      <c r="G14" s="3"/>
    </row>
    <row r="15" spans="1:10" x14ac:dyDescent="0.2">
      <c r="B15" s="2" t="s">
        <v>66</v>
      </c>
    </row>
    <row r="16" spans="1:10" ht="13.5" thickBot="1" x14ac:dyDescent="0.25"/>
    <row r="17" spans="3:8" ht="34.5" thickBot="1" x14ac:dyDescent="0.25">
      <c r="C17" s="208" t="s">
        <v>67</v>
      </c>
      <c r="D17" s="209"/>
      <c r="E17" s="209"/>
      <c r="F17" s="209"/>
      <c r="G17" s="51" t="s">
        <v>68</v>
      </c>
      <c r="H17" s="49" t="s">
        <v>80</v>
      </c>
    </row>
    <row r="18" spans="3:8" x14ac:dyDescent="0.2">
      <c r="C18" s="6" t="s">
        <v>69</v>
      </c>
      <c r="D18" s="7"/>
      <c r="E18" s="7"/>
      <c r="F18" s="7"/>
      <c r="G18" s="196">
        <v>3.25</v>
      </c>
      <c r="H18" s="199">
        <v>3.15</v>
      </c>
    </row>
    <row r="19" spans="3:8" x14ac:dyDescent="0.2">
      <c r="C19" s="12" t="s">
        <v>70</v>
      </c>
      <c r="D19" s="13"/>
      <c r="E19" s="13"/>
      <c r="F19" s="13"/>
      <c r="G19" s="180">
        <v>3.18</v>
      </c>
      <c r="H19" s="200">
        <v>3.08</v>
      </c>
    </row>
    <row r="20" spans="3:8" x14ac:dyDescent="0.2">
      <c r="C20" s="12" t="s">
        <v>71</v>
      </c>
      <c r="D20" s="13"/>
      <c r="E20" s="13"/>
      <c r="F20" s="13"/>
      <c r="G20" s="180">
        <v>4.43</v>
      </c>
      <c r="H20" s="200">
        <v>4.25</v>
      </c>
    </row>
    <row r="21" spans="3:8" x14ac:dyDescent="0.2">
      <c r="C21" s="12" t="s">
        <v>72</v>
      </c>
      <c r="D21" s="13"/>
      <c r="E21" s="13"/>
      <c r="F21" s="13"/>
      <c r="G21" s="180">
        <v>4.3499999999999996</v>
      </c>
      <c r="H21" s="200">
        <v>4.1500000000000004</v>
      </c>
    </row>
    <row r="22" spans="3:8" x14ac:dyDescent="0.2">
      <c r="C22" s="12" t="s">
        <v>73</v>
      </c>
      <c r="D22" s="13"/>
      <c r="E22" s="13"/>
      <c r="F22" s="13"/>
      <c r="G22" s="180">
        <v>1.6</v>
      </c>
      <c r="H22" s="200">
        <v>1.4</v>
      </c>
    </row>
    <row r="23" spans="3:8" x14ac:dyDescent="0.2">
      <c r="C23" s="12" t="s">
        <v>74</v>
      </c>
      <c r="D23" s="13"/>
      <c r="E23" s="13"/>
      <c r="F23" s="13"/>
      <c r="G23" s="180">
        <v>1.52</v>
      </c>
      <c r="H23" s="200">
        <v>1.3</v>
      </c>
    </row>
    <row r="24" spans="3:8" x14ac:dyDescent="0.2">
      <c r="C24" s="12" t="s">
        <v>75</v>
      </c>
      <c r="D24" s="13"/>
      <c r="E24" s="13"/>
      <c r="F24" s="13"/>
      <c r="G24" s="197">
        <v>0</v>
      </c>
      <c r="H24" s="52"/>
    </row>
    <row r="25" spans="3:8" x14ac:dyDescent="0.2">
      <c r="C25" s="12" t="s">
        <v>76</v>
      </c>
      <c r="D25" s="13"/>
      <c r="E25" s="13"/>
      <c r="F25" s="13"/>
      <c r="G25" s="197">
        <v>0.15</v>
      </c>
      <c r="H25" s="52"/>
    </row>
    <row r="26" spans="3:8" x14ac:dyDescent="0.2">
      <c r="C26" s="12" t="s">
        <v>77</v>
      </c>
      <c r="D26" s="13"/>
      <c r="E26" s="13"/>
      <c r="F26" s="13"/>
      <c r="G26" s="197">
        <v>0.12</v>
      </c>
      <c r="H26" s="52"/>
    </row>
    <row r="27" spans="3:8" x14ac:dyDescent="0.2">
      <c r="C27" s="12" t="s">
        <v>78</v>
      </c>
      <c r="D27" s="13"/>
      <c r="E27" s="13"/>
      <c r="F27" s="13"/>
      <c r="G27" s="197">
        <v>0.13</v>
      </c>
      <c r="H27" s="52"/>
    </row>
    <row r="28" spans="3:8" ht="13.5" thickBot="1" x14ac:dyDescent="0.25">
      <c r="C28" s="9" t="s">
        <v>79</v>
      </c>
      <c r="D28" s="10"/>
      <c r="E28" s="10"/>
      <c r="F28" s="10"/>
      <c r="G28" s="198">
        <v>0.09</v>
      </c>
      <c r="H28" s="50"/>
    </row>
  </sheetData>
  <mergeCells count="2">
    <mergeCell ref="C7:F7"/>
    <mergeCell ref="C17:F17"/>
  </mergeCells>
  <phoneticPr fontId="0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1"/>
  <sheetViews>
    <sheetView zoomScale="75" workbookViewId="0">
      <pane ySplit="3" topLeftCell="A4" activePane="bottomLeft" state="frozen"/>
      <selection pane="bottomLeft" activeCell="A4" sqref="A4"/>
    </sheetView>
  </sheetViews>
  <sheetFormatPr baseColWidth="10" defaultRowHeight="12.75" x14ac:dyDescent="0.2"/>
  <cols>
    <col min="1" max="1" width="7.5703125" customWidth="1"/>
    <col min="5" max="5" width="11.85546875" customWidth="1"/>
    <col min="7" max="7" width="14.140625" customWidth="1"/>
    <col min="8" max="8" width="14.28515625" customWidth="1"/>
    <col min="9" max="9" width="13" customWidth="1"/>
    <col min="10" max="12" width="13.42578125" bestFit="1" customWidth="1"/>
  </cols>
  <sheetData>
    <row r="1" spans="1:11" x14ac:dyDescent="0.2">
      <c r="A1" s="2" t="s">
        <v>188</v>
      </c>
    </row>
    <row r="2" spans="1:11" ht="13.5" thickBot="1" x14ac:dyDescent="0.25"/>
    <row r="3" spans="1:11" ht="13.5" thickBot="1" x14ac:dyDescent="0.25">
      <c r="A3" s="2" t="s">
        <v>81</v>
      </c>
      <c r="H3" s="5" t="s">
        <v>131</v>
      </c>
      <c r="I3" s="176">
        <f>L84</f>
        <v>693.2803586369846</v>
      </c>
    </row>
    <row r="5" spans="1:11" x14ac:dyDescent="0.2">
      <c r="B5" s="2" t="s">
        <v>82</v>
      </c>
    </row>
    <row r="6" spans="1:11" ht="13.5" thickBot="1" x14ac:dyDescent="0.25"/>
    <row r="7" spans="1:11" x14ac:dyDescent="0.2">
      <c r="H7" s="54" t="s">
        <v>1</v>
      </c>
      <c r="I7" s="55" t="s">
        <v>2</v>
      </c>
      <c r="J7" s="56" t="s">
        <v>3</v>
      </c>
      <c r="K7" s="57" t="s">
        <v>85</v>
      </c>
    </row>
    <row r="8" spans="1:11" x14ac:dyDescent="0.2">
      <c r="C8" s="13"/>
      <c r="D8" s="13"/>
      <c r="E8" s="13"/>
      <c r="F8" s="13"/>
      <c r="G8" s="69" t="s">
        <v>83</v>
      </c>
      <c r="H8" s="61">
        <v>75000</v>
      </c>
      <c r="I8" s="58">
        <v>68000</v>
      </c>
      <c r="J8" s="58">
        <v>60000</v>
      </c>
      <c r="K8" s="62">
        <f>SUM(H8:J8)</f>
        <v>203000</v>
      </c>
    </row>
    <row r="9" spans="1:11" x14ac:dyDescent="0.2">
      <c r="C9" s="13"/>
      <c r="D9" s="13"/>
      <c r="E9" s="13"/>
      <c r="F9" s="13"/>
      <c r="G9" s="69" t="s">
        <v>84</v>
      </c>
      <c r="H9" s="61">
        <v>98000</v>
      </c>
      <c r="I9" s="58">
        <v>83000</v>
      </c>
      <c r="J9" s="58">
        <v>75000</v>
      </c>
      <c r="K9" s="62">
        <f>SUM(H9:J9)</f>
        <v>256000</v>
      </c>
    </row>
    <row r="10" spans="1:11" x14ac:dyDescent="0.2">
      <c r="C10" s="13"/>
      <c r="D10" s="13"/>
      <c r="E10" s="13"/>
      <c r="F10" s="13"/>
      <c r="G10" s="69" t="s">
        <v>86</v>
      </c>
      <c r="H10" s="63"/>
      <c r="I10" s="59"/>
      <c r="J10" s="59"/>
      <c r="K10" s="62">
        <v>350000</v>
      </c>
    </row>
    <row r="11" spans="1:11" x14ac:dyDescent="0.2">
      <c r="C11" s="13"/>
      <c r="D11" s="13"/>
      <c r="E11" s="13"/>
      <c r="F11" s="13"/>
      <c r="G11" s="69" t="s">
        <v>87</v>
      </c>
      <c r="H11" s="63">
        <f>IF($K$10&gt;$K$9,H9,"ERROR")</f>
        <v>98000</v>
      </c>
      <c r="I11" s="59">
        <f>IF($K$10&gt;$K$9,I9,"ERROR")</f>
        <v>83000</v>
      </c>
      <c r="J11" s="59">
        <f>IF($K$10&gt;$K$9,J9,"ERROR")</f>
        <v>75000</v>
      </c>
      <c r="K11" s="62">
        <f>SUM(H11:J11)</f>
        <v>256000</v>
      </c>
    </row>
    <row r="12" spans="1:11" x14ac:dyDescent="0.2">
      <c r="C12" s="13"/>
      <c r="D12" s="13"/>
      <c r="E12" s="13"/>
      <c r="F12" s="13"/>
      <c r="G12" s="69" t="s">
        <v>88</v>
      </c>
      <c r="H12" s="63">
        <f>H11</f>
        <v>98000</v>
      </c>
      <c r="I12" s="59">
        <f>I11</f>
        <v>83000</v>
      </c>
      <c r="J12" s="59">
        <f>J11</f>
        <v>75000</v>
      </c>
      <c r="K12" s="62">
        <f>SUM(H12:J12)</f>
        <v>256000</v>
      </c>
    </row>
    <row r="13" spans="1:11" x14ac:dyDescent="0.2">
      <c r="C13" s="13"/>
      <c r="D13" s="13"/>
      <c r="E13" s="13"/>
      <c r="F13" s="13"/>
      <c r="G13" s="69" t="s">
        <v>89</v>
      </c>
      <c r="H13" s="64">
        <f>H12+H8</f>
        <v>173000</v>
      </c>
      <c r="I13" s="60">
        <f>I12+I8</f>
        <v>151000</v>
      </c>
      <c r="J13" s="60">
        <f>J12+J8</f>
        <v>135000</v>
      </c>
      <c r="K13" s="65">
        <f>SUM(H13:J13)</f>
        <v>459000</v>
      </c>
    </row>
    <row r="14" spans="1:11" ht="13.5" thickBot="1" x14ac:dyDescent="0.25">
      <c r="C14" s="13"/>
      <c r="D14" s="13"/>
      <c r="E14" s="13"/>
      <c r="F14" s="13"/>
      <c r="G14" s="69" t="s">
        <v>90</v>
      </c>
      <c r="H14" s="66">
        <f>H8+H12*0.5</f>
        <v>124000</v>
      </c>
      <c r="I14" s="67">
        <f>I8+I12*0.5</f>
        <v>109500</v>
      </c>
      <c r="J14" s="67">
        <f>J8+J12*0.5</f>
        <v>97500</v>
      </c>
      <c r="K14" s="68">
        <f>SUM(H14:J14)</f>
        <v>331000</v>
      </c>
    </row>
    <row r="17" spans="2:11" x14ac:dyDescent="0.2">
      <c r="B17" s="2" t="s">
        <v>91</v>
      </c>
    </row>
    <row r="18" spans="2:11" ht="13.5" thickBot="1" x14ac:dyDescent="0.25"/>
    <row r="19" spans="2:11" x14ac:dyDescent="0.2">
      <c r="H19" s="71" t="s">
        <v>1</v>
      </c>
      <c r="I19" s="55" t="s">
        <v>2</v>
      </c>
      <c r="J19" s="55" t="s">
        <v>3</v>
      </c>
      <c r="K19" s="72" t="s">
        <v>85</v>
      </c>
    </row>
    <row r="20" spans="2:11" x14ac:dyDescent="0.2">
      <c r="E20" s="13"/>
      <c r="F20" s="13"/>
      <c r="G20" s="69" t="s">
        <v>56</v>
      </c>
      <c r="H20" s="73">
        <v>22000</v>
      </c>
      <c r="I20" s="58">
        <v>19000</v>
      </c>
      <c r="J20" s="58">
        <v>10000</v>
      </c>
      <c r="K20" s="74">
        <f>SUM(H20:J20)</f>
        <v>51000</v>
      </c>
    </row>
    <row r="21" spans="2:11" x14ac:dyDescent="0.2">
      <c r="E21" s="13"/>
      <c r="F21" s="13"/>
      <c r="G21" s="69" t="s">
        <v>57</v>
      </c>
      <c r="H21" s="73">
        <v>16000</v>
      </c>
      <c r="I21" s="58">
        <v>12000</v>
      </c>
      <c r="J21" s="58">
        <v>8000</v>
      </c>
      <c r="K21" s="74">
        <f t="shared" ref="K21:K29" si="0">SUM(H21:J21)</f>
        <v>36000</v>
      </c>
    </row>
    <row r="22" spans="2:11" x14ac:dyDescent="0.2">
      <c r="E22" s="13"/>
      <c r="F22" s="13"/>
      <c r="G22" s="69" t="s">
        <v>58</v>
      </c>
      <c r="H22" s="73">
        <v>10000</v>
      </c>
      <c r="I22" s="58">
        <v>7000</v>
      </c>
      <c r="J22" s="58">
        <v>7000</v>
      </c>
      <c r="K22" s="74">
        <f t="shared" si="0"/>
        <v>24000</v>
      </c>
    </row>
    <row r="23" spans="2:11" x14ac:dyDescent="0.2">
      <c r="E23" s="13"/>
      <c r="F23" s="13"/>
      <c r="G23" s="69" t="s">
        <v>60</v>
      </c>
      <c r="H23" s="73">
        <v>26000</v>
      </c>
      <c r="I23" s="58">
        <v>18000</v>
      </c>
      <c r="J23" s="58">
        <v>15000</v>
      </c>
      <c r="K23" s="74">
        <f t="shared" si="0"/>
        <v>59000</v>
      </c>
    </row>
    <row r="24" spans="2:11" x14ac:dyDescent="0.2">
      <c r="E24" s="13"/>
      <c r="F24" s="13"/>
      <c r="G24" s="69" t="s">
        <v>61</v>
      </c>
      <c r="H24" s="73">
        <v>18000</v>
      </c>
      <c r="I24" s="58">
        <v>12000</v>
      </c>
      <c r="J24" s="58">
        <v>12000</v>
      </c>
      <c r="K24" s="74">
        <f t="shared" si="0"/>
        <v>42000</v>
      </c>
    </row>
    <row r="25" spans="2:11" x14ac:dyDescent="0.2">
      <c r="E25" s="13"/>
      <c r="F25" s="13"/>
      <c r="G25" s="69" t="s">
        <v>63</v>
      </c>
      <c r="H25" s="73">
        <v>16000</v>
      </c>
      <c r="I25" s="58">
        <v>11000</v>
      </c>
      <c r="J25" s="58">
        <v>14000</v>
      </c>
      <c r="K25" s="74">
        <f t="shared" si="0"/>
        <v>41000</v>
      </c>
    </row>
    <row r="26" spans="2:11" x14ac:dyDescent="0.2">
      <c r="E26" s="13"/>
      <c r="F26" s="13"/>
      <c r="G26" s="70" t="s">
        <v>92</v>
      </c>
      <c r="H26" s="75">
        <f>SUM(H20:H25)</f>
        <v>108000</v>
      </c>
      <c r="I26" s="59">
        <f>SUM(I20:I25)</f>
        <v>79000</v>
      </c>
      <c r="J26" s="59">
        <f>SUM(J20:J25)</f>
        <v>66000</v>
      </c>
      <c r="K26" s="74">
        <f t="shared" si="0"/>
        <v>253000</v>
      </c>
    </row>
    <row r="27" spans="2:11" x14ac:dyDescent="0.2">
      <c r="E27" s="13"/>
      <c r="F27" s="13"/>
      <c r="G27" s="69" t="s">
        <v>93</v>
      </c>
      <c r="H27" s="75">
        <f>IF(H26&gt;H14,"ERROR",H26)</f>
        <v>108000</v>
      </c>
      <c r="I27" s="59">
        <f>IF(I26&gt;I14,"ERROR",I26)</f>
        <v>79000</v>
      </c>
      <c r="J27" s="59">
        <f>IF(J26&gt;J14,"ERROR",J26)</f>
        <v>66000</v>
      </c>
      <c r="K27" s="74">
        <f t="shared" si="0"/>
        <v>253000</v>
      </c>
    </row>
    <row r="28" spans="2:11" x14ac:dyDescent="0.2">
      <c r="E28" s="13"/>
      <c r="F28" s="13"/>
      <c r="G28" s="69" t="s">
        <v>94</v>
      </c>
      <c r="H28" s="75">
        <f>H27</f>
        <v>108000</v>
      </c>
      <c r="I28" s="59">
        <f>I27</f>
        <v>79000</v>
      </c>
      <c r="J28" s="59">
        <f>J27</f>
        <v>66000</v>
      </c>
      <c r="K28" s="74">
        <f t="shared" si="0"/>
        <v>253000</v>
      </c>
    </row>
    <row r="29" spans="2:11" ht="13.5" thickBot="1" x14ac:dyDescent="0.25">
      <c r="E29" s="13"/>
      <c r="F29" s="13"/>
      <c r="G29" s="69" t="s">
        <v>95</v>
      </c>
      <c r="H29" s="76">
        <f>H8+H9-H28</f>
        <v>65000</v>
      </c>
      <c r="I29" s="67">
        <f>I8+I9-I28</f>
        <v>72000</v>
      </c>
      <c r="J29" s="67">
        <f>J8+J9-J28</f>
        <v>69000</v>
      </c>
      <c r="K29" s="77">
        <f t="shared" si="0"/>
        <v>206000</v>
      </c>
    </row>
    <row r="30" spans="2:11" x14ac:dyDescent="0.2">
      <c r="G30" s="4"/>
    </row>
    <row r="31" spans="2:11" x14ac:dyDescent="0.2">
      <c r="B31" s="2" t="s">
        <v>96</v>
      </c>
      <c r="G31" s="4"/>
    </row>
    <row r="32" spans="2:11" ht="13.5" thickBot="1" x14ac:dyDescent="0.25">
      <c r="G32" s="4"/>
    </row>
    <row r="33" spans="1:12" ht="13.5" thickBot="1" x14ac:dyDescent="0.25">
      <c r="E33" s="208" t="s">
        <v>97</v>
      </c>
      <c r="F33" s="209"/>
      <c r="G33" s="209"/>
      <c r="H33" s="210"/>
      <c r="I33" s="211" t="s">
        <v>98</v>
      </c>
      <c r="J33" s="212"/>
      <c r="K33" s="212"/>
      <c r="L33" s="213"/>
    </row>
    <row r="34" spans="1:12" ht="13.5" thickBot="1" x14ac:dyDescent="0.25">
      <c r="A34" s="214" t="s">
        <v>22</v>
      </c>
      <c r="B34" s="215"/>
      <c r="C34" s="215"/>
      <c r="D34" s="215"/>
      <c r="E34" s="54" t="s">
        <v>1</v>
      </c>
      <c r="F34" s="55" t="s">
        <v>2</v>
      </c>
      <c r="G34" s="56" t="s">
        <v>3</v>
      </c>
      <c r="H34" s="57" t="s">
        <v>85</v>
      </c>
      <c r="I34" s="54" t="s">
        <v>1</v>
      </c>
      <c r="J34" s="55" t="s">
        <v>2</v>
      </c>
      <c r="K34" s="56" t="s">
        <v>3</v>
      </c>
      <c r="L34" s="57" t="s">
        <v>85</v>
      </c>
    </row>
    <row r="35" spans="1:12" x14ac:dyDescent="0.2">
      <c r="A35" s="6"/>
      <c r="B35" s="7"/>
      <c r="C35" s="7"/>
      <c r="D35" s="87" t="s">
        <v>99</v>
      </c>
      <c r="E35" s="91"/>
      <c r="F35" s="85"/>
      <c r="G35" s="86"/>
      <c r="H35" s="88"/>
      <c r="I35" s="91"/>
      <c r="J35" s="85"/>
      <c r="K35" s="85"/>
      <c r="L35" s="88"/>
    </row>
    <row r="36" spans="1:12" x14ac:dyDescent="0.2">
      <c r="A36" s="12"/>
      <c r="B36" s="13"/>
      <c r="C36" s="13"/>
      <c r="D36" s="69" t="s">
        <v>56</v>
      </c>
      <c r="E36" s="92">
        <f>H20*Supuestos!G8</f>
        <v>715000</v>
      </c>
      <c r="F36" s="80">
        <f>I20*Supuestos!H8</f>
        <v>592800</v>
      </c>
      <c r="G36" s="80">
        <f>J20*Supuestos!I8</f>
        <v>300000</v>
      </c>
      <c r="H36" s="89">
        <f t="shared" ref="H36:H41" si="1">SUM(E36:G36)</f>
        <v>1607800</v>
      </c>
      <c r="I36" s="92">
        <f t="shared" ref="I36:K38" si="2">E36</f>
        <v>715000</v>
      </c>
      <c r="J36" s="80">
        <f t="shared" si="2"/>
        <v>592800</v>
      </c>
      <c r="K36" s="80">
        <f t="shared" si="2"/>
        <v>300000</v>
      </c>
      <c r="L36" s="89">
        <f>SUM(I36:K36)</f>
        <v>1607800</v>
      </c>
    </row>
    <row r="37" spans="1:12" x14ac:dyDescent="0.2">
      <c r="A37" s="12"/>
      <c r="B37" s="13"/>
      <c r="C37" s="13"/>
      <c r="D37" s="69" t="s">
        <v>57</v>
      </c>
      <c r="E37" s="92">
        <f>H21*Supuestos!G9</f>
        <v>504000</v>
      </c>
      <c r="F37" s="80">
        <f>I21*Supuestos!H9</f>
        <v>360000</v>
      </c>
      <c r="G37" s="80">
        <f>J21*Supuestos!I9</f>
        <v>232000</v>
      </c>
      <c r="H37" s="89">
        <f t="shared" si="1"/>
        <v>1096000</v>
      </c>
      <c r="I37" s="92">
        <f t="shared" si="2"/>
        <v>504000</v>
      </c>
      <c r="J37" s="80">
        <f t="shared" si="2"/>
        <v>360000</v>
      </c>
      <c r="K37" s="80">
        <f t="shared" si="2"/>
        <v>232000</v>
      </c>
      <c r="L37" s="89">
        <f t="shared" ref="L37:L42" si="3">SUM(I37:K37)</f>
        <v>1096000</v>
      </c>
    </row>
    <row r="38" spans="1:12" x14ac:dyDescent="0.2">
      <c r="A38" s="12"/>
      <c r="B38" s="13"/>
      <c r="C38" s="13"/>
      <c r="D38" s="69" t="s">
        <v>58</v>
      </c>
      <c r="E38" s="92">
        <f>H22*Supuestos!G10</f>
        <v>300000</v>
      </c>
      <c r="F38" s="80">
        <f>I22*Supuestos!H10</f>
        <v>203000</v>
      </c>
      <c r="G38" s="80">
        <f>J22*Supuestos!I10</f>
        <v>196000</v>
      </c>
      <c r="H38" s="89">
        <f t="shared" si="1"/>
        <v>699000</v>
      </c>
      <c r="I38" s="92">
        <f t="shared" si="2"/>
        <v>300000</v>
      </c>
      <c r="J38" s="80">
        <f t="shared" si="2"/>
        <v>203000</v>
      </c>
      <c r="K38" s="80">
        <f t="shared" si="2"/>
        <v>196000</v>
      </c>
      <c r="L38" s="89">
        <f t="shared" si="3"/>
        <v>699000</v>
      </c>
    </row>
    <row r="39" spans="1:12" x14ac:dyDescent="0.2">
      <c r="A39" s="12"/>
      <c r="B39" s="13"/>
      <c r="C39" s="13"/>
      <c r="D39" s="69" t="s">
        <v>60</v>
      </c>
      <c r="E39" s="93">
        <f>H23*Supuestos!G11</f>
        <v>232699.99999999997</v>
      </c>
      <c r="F39" s="81">
        <f>I23*Supuestos!H11</f>
        <v>159300</v>
      </c>
      <c r="G39" s="81">
        <f>J23*Supuestos!I11</f>
        <v>131250</v>
      </c>
      <c r="H39" s="94">
        <f t="shared" si="1"/>
        <v>523250</v>
      </c>
      <c r="I39" s="92">
        <f>E39*Supuestos!$G$21</f>
        <v>1012244.9999999998</v>
      </c>
      <c r="J39" s="80">
        <f>F39*Supuestos!$G$21</f>
        <v>692955</v>
      </c>
      <c r="K39" s="80">
        <f>G39*Supuestos!$G$21</f>
        <v>570937.5</v>
      </c>
      <c r="L39" s="89">
        <f t="shared" si="3"/>
        <v>2276137.5</v>
      </c>
    </row>
    <row r="40" spans="1:12" x14ac:dyDescent="0.2">
      <c r="A40" s="12"/>
      <c r="B40" s="13"/>
      <c r="C40" s="13"/>
      <c r="D40" s="69" t="s">
        <v>61</v>
      </c>
      <c r="E40" s="93">
        <f>H24*Supuestos!G12</f>
        <v>432900</v>
      </c>
      <c r="F40" s="81">
        <f>I24*Supuestos!H12</f>
        <v>265920</v>
      </c>
      <c r="G40" s="81">
        <f>J24*Supuestos!I12</f>
        <v>261000</v>
      </c>
      <c r="H40" s="95">
        <f t="shared" si="1"/>
        <v>959820</v>
      </c>
      <c r="I40" s="92">
        <f>E40*Supuestos!$G$23</f>
        <v>658008</v>
      </c>
      <c r="J40" s="80">
        <f>F40*Supuestos!$G$23</f>
        <v>404198.40000000002</v>
      </c>
      <c r="K40" s="80">
        <f>G40*Supuestos!$G$23</f>
        <v>396720</v>
      </c>
      <c r="L40" s="89">
        <f t="shared" si="3"/>
        <v>1458926.4</v>
      </c>
    </row>
    <row r="41" spans="1:12" ht="13.5" thickBot="1" x14ac:dyDescent="0.25">
      <c r="A41" s="14"/>
      <c r="B41" s="15"/>
      <c r="C41" s="15"/>
      <c r="D41" s="100" t="s">
        <v>63</v>
      </c>
      <c r="E41" s="101">
        <f>H25*Supuestos!G13</f>
        <v>172000</v>
      </c>
      <c r="F41" s="102">
        <f>I25*Supuestos!H13</f>
        <v>115280</v>
      </c>
      <c r="G41" s="102">
        <f>J25*Supuestos!I13</f>
        <v>141680</v>
      </c>
      <c r="H41" s="103">
        <f t="shared" si="1"/>
        <v>428960</v>
      </c>
      <c r="I41" s="104">
        <f>E41*Supuestos!$G$19</f>
        <v>546960</v>
      </c>
      <c r="J41" s="105">
        <f>F41*Supuestos!$G$19</f>
        <v>366590.4</v>
      </c>
      <c r="K41" s="105">
        <f>G41*Supuestos!$G$19</f>
        <v>450542.4</v>
      </c>
      <c r="L41" s="106">
        <f t="shared" si="3"/>
        <v>1364092.8</v>
      </c>
    </row>
    <row r="42" spans="1:12" ht="13.5" thickBot="1" x14ac:dyDescent="0.25">
      <c r="A42" s="112"/>
      <c r="B42" s="113"/>
      <c r="C42" s="113"/>
      <c r="D42" s="114" t="s">
        <v>92</v>
      </c>
      <c r="E42" s="115"/>
      <c r="F42" s="116"/>
      <c r="G42" s="117"/>
      <c r="H42" s="118"/>
      <c r="I42" s="119">
        <f>SUM(I36:I41)</f>
        <v>3736213</v>
      </c>
      <c r="J42" s="120">
        <f>SUM(J36:J41)</f>
        <v>2619543.7999999998</v>
      </c>
      <c r="K42" s="120">
        <f>SUM(K36:K41)</f>
        <v>2146199.9</v>
      </c>
      <c r="L42" s="121">
        <f t="shared" si="3"/>
        <v>8501956.6999999993</v>
      </c>
    </row>
    <row r="43" spans="1:12" x14ac:dyDescent="0.2">
      <c r="A43" s="17"/>
      <c r="B43" s="18"/>
      <c r="C43" s="18"/>
      <c r="D43" s="107" t="s">
        <v>100</v>
      </c>
      <c r="E43" s="108"/>
      <c r="F43" s="109"/>
      <c r="G43" s="110"/>
      <c r="H43" s="111"/>
      <c r="I43" s="108"/>
      <c r="J43" s="109"/>
      <c r="K43" s="109"/>
      <c r="L43" s="111"/>
    </row>
    <row r="44" spans="1:12" x14ac:dyDescent="0.2">
      <c r="A44" s="12"/>
      <c r="B44" s="13"/>
      <c r="C44" s="13"/>
      <c r="D44" s="69" t="s">
        <v>103</v>
      </c>
      <c r="E44" s="98">
        <f>E39*'Datos Básicos'!$G$58</f>
        <v>18615.999999999996</v>
      </c>
      <c r="F44" s="84">
        <f>F39*'Datos Básicos'!$G$58</f>
        <v>12744</v>
      </c>
      <c r="G44" s="84">
        <f>G39*'Datos Básicos'!$G$58</f>
        <v>10500</v>
      </c>
      <c r="H44" s="99">
        <f>SUM(E44:G44)</f>
        <v>41860</v>
      </c>
      <c r="I44" s="92">
        <f>E44*Supuestos!$G$20</f>
        <v>82468.879999999976</v>
      </c>
      <c r="J44" s="80">
        <f>F44*Supuestos!$G$20</f>
        <v>56455.92</v>
      </c>
      <c r="K44" s="80">
        <f>G44*Supuestos!$G$20</f>
        <v>46515</v>
      </c>
      <c r="L44" s="89">
        <f>SUM(I44:K44)</f>
        <v>185439.8</v>
      </c>
    </row>
    <row r="45" spans="1:12" x14ac:dyDescent="0.2">
      <c r="A45" s="12"/>
      <c r="B45" s="13"/>
      <c r="C45" s="13"/>
      <c r="D45" s="69" t="s">
        <v>104</v>
      </c>
      <c r="E45" s="98">
        <f>E40*'Datos Básicos'!$G$58</f>
        <v>34632</v>
      </c>
      <c r="F45" s="84">
        <f>F40*'Datos Básicos'!$G$58</f>
        <v>21273.600000000002</v>
      </c>
      <c r="G45" s="84">
        <f>G40*'Datos Básicos'!$G$58</f>
        <v>20880</v>
      </c>
      <c r="H45" s="99">
        <f>H40*'Datos Básicos'!$G$58</f>
        <v>76785.600000000006</v>
      </c>
      <c r="I45" s="92">
        <f>E45*Supuestos!$G$22</f>
        <v>55411.200000000004</v>
      </c>
      <c r="J45" s="80">
        <f>F45*Supuestos!$G$22</f>
        <v>34037.760000000002</v>
      </c>
      <c r="K45" s="80">
        <f>G45*Supuestos!$G$22</f>
        <v>33408</v>
      </c>
      <c r="L45" s="89">
        <f t="shared" ref="L45:L50" si="4">SUM(I45:K45)</f>
        <v>122856.96000000001</v>
      </c>
    </row>
    <row r="46" spans="1:12" x14ac:dyDescent="0.2">
      <c r="A46" s="12"/>
      <c r="B46" s="13"/>
      <c r="C46" s="13"/>
      <c r="D46" s="69" t="s">
        <v>105</v>
      </c>
      <c r="E46" s="98">
        <f>E41*'Datos Básicos'!$G$58</f>
        <v>13760</v>
      </c>
      <c r="F46" s="84">
        <f>F41*'Datos Básicos'!$G$58</f>
        <v>9222.4</v>
      </c>
      <c r="G46" s="84">
        <f>G41*'Datos Básicos'!$G$58</f>
        <v>11334.4</v>
      </c>
      <c r="H46" s="99">
        <f>H41*'Datos Básicos'!$G$58</f>
        <v>34316.800000000003</v>
      </c>
      <c r="I46" s="92">
        <f>E46*Supuestos!$G$18</f>
        <v>44720</v>
      </c>
      <c r="J46" s="80">
        <f>F46*Supuestos!$G$18</f>
        <v>29972.799999999999</v>
      </c>
      <c r="K46" s="80">
        <f>G46*Supuestos!$G$18</f>
        <v>36836.799999999996</v>
      </c>
      <c r="L46" s="89">
        <f t="shared" si="4"/>
        <v>111529.60000000001</v>
      </c>
    </row>
    <row r="47" spans="1:12" x14ac:dyDescent="0.2">
      <c r="A47" s="12"/>
      <c r="B47" s="13"/>
      <c r="C47" s="13"/>
      <c r="D47" s="69" t="s">
        <v>53</v>
      </c>
      <c r="E47" s="92">
        <f>(E36+E37+E38)*'Datos Básicos'!$G$59</f>
        <v>75950</v>
      </c>
      <c r="F47" s="80">
        <f>(F36+F37+F38)*'Datos Básicos'!$G$59</f>
        <v>57790</v>
      </c>
      <c r="G47" s="80">
        <f>(G36+G37+G38)*'Datos Básicos'!$G$59</f>
        <v>36400</v>
      </c>
      <c r="H47" s="89">
        <f>SUM(E47:G47)</f>
        <v>170140</v>
      </c>
      <c r="I47" s="92">
        <f t="shared" ref="I47:K49" si="5">E47</f>
        <v>75950</v>
      </c>
      <c r="J47" s="80">
        <f t="shared" si="5"/>
        <v>57790</v>
      </c>
      <c r="K47" s="80">
        <f t="shared" si="5"/>
        <v>36400</v>
      </c>
      <c r="L47" s="89">
        <f t="shared" si="4"/>
        <v>170140</v>
      </c>
    </row>
    <row r="48" spans="1:12" x14ac:dyDescent="0.2">
      <c r="A48" s="12"/>
      <c r="B48" s="13"/>
      <c r="C48" s="13"/>
      <c r="D48" s="69" t="s">
        <v>54</v>
      </c>
      <c r="E48" s="92">
        <f>(E36+E37+E38)*'Datos Básicos'!G60</f>
        <v>45570</v>
      </c>
      <c r="F48" s="80">
        <f>(F36+F37+F38)*'Datos Básicos'!H60</f>
        <v>0</v>
      </c>
      <c r="G48" s="80">
        <f>(G36+G37+G38)*'Datos Básicos'!I60</f>
        <v>0</v>
      </c>
      <c r="H48" s="89">
        <f>SUM(E48:G48)</f>
        <v>45570</v>
      </c>
      <c r="I48" s="92">
        <f t="shared" si="5"/>
        <v>45570</v>
      </c>
      <c r="J48" s="80">
        <f t="shared" si="5"/>
        <v>0</v>
      </c>
      <c r="K48" s="80">
        <f t="shared" si="5"/>
        <v>0</v>
      </c>
      <c r="L48" s="89">
        <f t="shared" si="4"/>
        <v>45570</v>
      </c>
    </row>
    <row r="49" spans="1:12" ht="13.5" thickBot="1" x14ac:dyDescent="0.25">
      <c r="A49" s="14"/>
      <c r="B49" s="15"/>
      <c r="C49" s="15"/>
      <c r="D49" s="100" t="s">
        <v>102</v>
      </c>
      <c r="E49" s="104">
        <f>(E36+E37+E38)*'Datos Básicos'!$G$61</f>
        <v>30380</v>
      </c>
      <c r="F49" s="105">
        <f>(F36+F37+F38)*'Datos Básicos'!$G$61</f>
        <v>23116</v>
      </c>
      <c r="G49" s="105">
        <f>(G36+G37+G38)*'Datos Básicos'!$G$61</f>
        <v>14560</v>
      </c>
      <c r="H49" s="106">
        <f>SUM(E49:G49)</f>
        <v>68056</v>
      </c>
      <c r="I49" s="104">
        <f t="shared" si="5"/>
        <v>30380</v>
      </c>
      <c r="J49" s="105">
        <f t="shared" si="5"/>
        <v>23116</v>
      </c>
      <c r="K49" s="105">
        <f t="shared" si="5"/>
        <v>14560</v>
      </c>
      <c r="L49" s="106">
        <f t="shared" si="4"/>
        <v>68056</v>
      </c>
    </row>
    <row r="50" spans="1:12" ht="13.5" thickBot="1" x14ac:dyDescent="0.25">
      <c r="A50" s="112"/>
      <c r="B50" s="113"/>
      <c r="C50" s="113"/>
      <c r="D50" s="114" t="s">
        <v>92</v>
      </c>
      <c r="E50" s="115"/>
      <c r="F50" s="116"/>
      <c r="G50" s="117"/>
      <c r="H50" s="118"/>
      <c r="I50" s="119">
        <f>SUM(I44:I49)</f>
        <v>334500.07999999996</v>
      </c>
      <c r="J50" s="120">
        <f>SUM(J44:J49)</f>
        <v>201372.47999999998</v>
      </c>
      <c r="K50" s="120">
        <f>SUM(K44:K49)</f>
        <v>167719.79999999999</v>
      </c>
      <c r="L50" s="121">
        <f t="shared" si="4"/>
        <v>703592.35999999987</v>
      </c>
    </row>
    <row r="51" spans="1:12" x14ac:dyDescent="0.2">
      <c r="A51" s="17"/>
      <c r="B51" s="18"/>
      <c r="C51" s="18"/>
      <c r="D51" s="107" t="s">
        <v>106</v>
      </c>
      <c r="E51" s="108"/>
      <c r="F51" s="109"/>
      <c r="G51" s="110"/>
      <c r="H51" s="111"/>
      <c r="I51" s="108"/>
      <c r="J51" s="109"/>
      <c r="K51" s="109"/>
      <c r="L51" s="111"/>
    </row>
    <row r="52" spans="1:12" x14ac:dyDescent="0.2">
      <c r="A52" s="12"/>
      <c r="B52" s="13"/>
      <c r="C52" s="13"/>
      <c r="D52" s="69" t="s">
        <v>107</v>
      </c>
      <c r="E52" s="92">
        <f>('Datos Básicos'!F10+'Datos Básicos'!F21)*Simulador!H9</f>
        <v>245677.55239999999</v>
      </c>
      <c r="F52" s="80">
        <f>('Datos Básicos'!G10+'Datos Básicos'!G21)*Simulador!I9</f>
        <v>197967.94799999997</v>
      </c>
      <c r="G52" s="80">
        <f>('Datos Básicos'!H10+'Datos Básicos'!H21)*Simulador!J9</f>
        <v>166313.94749999998</v>
      </c>
      <c r="H52" s="89">
        <f>SUM(E52:G52)</f>
        <v>609959.44789999991</v>
      </c>
      <c r="I52" s="92">
        <f t="shared" ref="I52:K54" si="6">E52</f>
        <v>245677.55239999999</v>
      </c>
      <c r="J52" s="80">
        <f t="shared" si="6"/>
        <v>197967.94799999997</v>
      </c>
      <c r="K52" s="80">
        <f t="shared" si="6"/>
        <v>166313.94749999998</v>
      </c>
      <c r="L52" s="89">
        <f t="shared" ref="L52:L57" si="7">SUM(I52:K52)</f>
        <v>609959.44789999991</v>
      </c>
    </row>
    <row r="53" spans="1:12" x14ac:dyDescent="0.2">
      <c r="A53" s="12"/>
      <c r="B53" s="13"/>
      <c r="C53" s="13"/>
      <c r="D53" s="69" t="s">
        <v>109</v>
      </c>
      <c r="E53" s="92">
        <f>('Datos Básicos'!F13+'Datos Básicos'!F15+'Datos Básicos'!F17+'Datos Básicos'!F18+'Datos Básicos'!F19+'Datos Básicos'!F20)*Simulador!H9*(1+Supuestos!G25)</f>
        <v>1087199.9949999999</v>
      </c>
      <c r="F53" s="80">
        <f>('Datos Básicos'!G13+'Datos Básicos'!G15+'Datos Básicos'!G17+'Datos Básicos'!G18+'Datos Básicos'!G19+'Datos Básicos'!G20)*Simulador!I9*(1+Supuestos!G25)</f>
        <v>893054.06250000012</v>
      </c>
      <c r="G53" s="80">
        <f>('Datos Básicos'!H13+'Datos Básicos'!H15+'Datos Básicos'!H17+'Datos Básicos'!H18+'Datos Básicos'!H19+'Datos Básicos'!H20)*Simulador!J9*(1+Supuestos!G25)</f>
        <v>788010.18750000012</v>
      </c>
      <c r="H53" s="89">
        <f>SUM(E53:G53)</f>
        <v>2768264.2450000001</v>
      </c>
      <c r="I53" s="92">
        <f t="shared" si="6"/>
        <v>1087199.9949999999</v>
      </c>
      <c r="J53" s="80">
        <f t="shared" si="6"/>
        <v>893054.06250000012</v>
      </c>
      <c r="K53" s="80">
        <f t="shared" si="6"/>
        <v>788010.18750000012</v>
      </c>
      <c r="L53" s="89">
        <f t="shared" si="7"/>
        <v>2768264.2450000001</v>
      </c>
    </row>
    <row r="54" spans="1:12" x14ac:dyDescent="0.2">
      <c r="A54" s="12"/>
      <c r="B54" s="13"/>
      <c r="C54" s="13"/>
      <c r="D54" s="69" t="s">
        <v>108</v>
      </c>
      <c r="E54" s="92">
        <f>('Datos Básicos'!F14)*Simulador!H9*(1+Supuestos!G26)</f>
        <v>28537.600000000002</v>
      </c>
      <c r="F54" s="80">
        <f>'Datos Básicos'!G14*Simulador!I9*(1+Supuestos!G26)</f>
        <v>24169.600000000002</v>
      </c>
      <c r="G54" s="80">
        <f>'Datos Básicos'!H14*Simulador!J9*(1+Supuestos!G26)</f>
        <v>21840.000000000004</v>
      </c>
      <c r="H54" s="89">
        <f>SUM(E54:G54)</f>
        <v>74547.200000000012</v>
      </c>
      <c r="I54" s="92">
        <f t="shared" si="6"/>
        <v>28537.600000000002</v>
      </c>
      <c r="J54" s="80">
        <f t="shared" si="6"/>
        <v>24169.600000000002</v>
      </c>
      <c r="K54" s="80">
        <f t="shared" si="6"/>
        <v>21840.000000000004</v>
      </c>
      <c r="L54" s="89">
        <f t="shared" si="7"/>
        <v>74547.200000000012</v>
      </c>
    </row>
    <row r="55" spans="1:12" x14ac:dyDescent="0.2">
      <c r="A55" s="12"/>
      <c r="B55" s="13"/>
      <c r="C55" s="13"/>
      <c r="D55" s="69" t="s">
        <v>110</v>
      </c>
      <c r="E55" s="98">
        <f>('Datos Básicos'!F16/Supuestos!$H$20)*Simulador!H9</f>
        <v>127630.58823529413</v>
      </c>
      <c r="F55" s="84">
        <f>('Datos Básicos'!G16/Supuestos!$H$20)*Simulador!I9</f>
        <v>106894.23529411765</v>
      </c>
      <c r="G55" s="84">
        <f>('Datos Básicos'!H16/Supuestos!$H$20)*Simulador!J9</f>
        <v>95505.882352941175</v>
      </c>
      <c r="H55" s="99">
        <f>SUM(E55:G55)</f>
        <v>330030.70588235295</v>
      </c>
      <c r="I55" s="92">
        <f>E55*Supuestos!$G$20</f>
        <v>565403.50588235294</v>
      </c>
      <c r="J55" s="80">
        <f>F55*Supuestos!$G$20</f>
        <v>473541.46235294116</v>
      </c>
      <c r="K55" s="80">
        <f>G55*Supuestos!$G$20</f>
        <v>423091.0588235294</v>
      </c>
      <c r="L55" s="89">
        <f t="shared" si="7"/>
        <v>1462036.0270588235</v>
      </c>
    </row>
    <row r="56" spans="1:12" ht="13.5" thickBot="1" x14ac:dyDescent="0.25">
      <c r="A56" s="14"/>
      <c r="B56" s="15"/>
      <c r="C56" s="15"/>
      <c r="D56" s="100" t="s">
        <v>111</v>
      </c>
      <c r="E56" s="122">
        <f>(('Datos Básicos'!F11+'Datos Básicos'!F12)/Supuestos!$H$18)*Simulador!H9</f>
        <v>60977.777777777781</v>
      </c>
      <c r="F56" s="123">
        <f>(('Datos Básicos'!G11+'Datos Básicos'!G12)/Supuestos!$H$18)*Simulador!I9</f>
        <v>52171.428571428572</v>
      </c>
      <c r="G56" s="123">
        <f>(('Datos Básicos'!H11+'Datos Básicos'!H12)/Supuestos!$H$18)*Simulador!J9</f>
        <v>43333.333333333336</v>
      </c>
      <c r="H56" s="124">
        <f>SUM(E56:G56)</f>
        <v>156482.5396825397</v>
      </c>
      <c r="I56" s="104">
        <f>E56*Supuestos!$G$18</f>
        <v>198177.77777777778</v>
      </c>
      <c r="J56" s="105">
        <f>F56*Supuestos!$G$18</f>
        <v>169557.14285714287</v>
      </c>
      <c r="K56" s="105">
        <f>G56*Supuestos!$G$18</f>
        <v>140833.33333333334</v>
      </c>
      <c r="L56" s="106">
        <f t="shared" si="7"/>
        <v>508568.25396825396</v>
      </c>
    </row>
    <row r="57" spans="1:12" ht="13.5" thickBot="1" x14ac:dyDescent="0.25">
      <c r="A57" s="112"/>
      <c r="B57" s="113"/>
      <c r="C57" s="113"/>
      <c r="D57" s="114" t="s">
        <v>92</v>
      </c>
      <c r="E57" s="115"/>
      <c r="F57" s="116"/>
      <c r="G57" s="117"/>
      <c r="H57" s="118"/>
      <c r="I57" s="119">
        <f>SUM(I52:I56)</f>
        <v>2124996.4310601307</v>
      </c>
      <c r="J57" s="120">
        <f>SUM(J52:J56)</f>
        <v>1758290.2157100842</v>
      </c>
      <c r="K57" s="120">
        <f>SUM(K52:K56)</f>
        <v>1540088.5271568627</v>
      </c>
      <c r="L57" s="121">
        <f t="shared" si="7"/>
        <v>5423375.1739270771</v>
      </c>
    </row>
    <row r="58" spans="1:12" ht="13.5" thickBot="1" x14ac:dyDescent="0.25">
      <c r="A58" s="6"/>
      <c r="B58" s="7"/>
      <c r="C58" s="7"/>
      <c r="D58" s="126"/>
      <c r="E58" s="127"/>
      <c r="F58" s="25"/>
      <c r="G58" s="128"/>
      <c r="H58" s="38"/>
      <c r="I58" s="127"/>
      <c r="J58" s="25"/>
      <c r="K58" s="25"/>
      <c r="L58" s="38"/>
    </row>
    <row r="59" spans="1:12" ht="13.5" thickBot="1" x14ac:dyDescent="0.25">
      <c r="A59" s="129"/>
      <c r="B59" s="130"/>
      <c r="C59" s="130"/>
      <c r="D59" s="23" t="s">
        <v>112</v>
      </c>
      <c r="E59" s="131"/>
      <c r="F59" s="132"/>
      <c r="G59" s="133"/>
      <c r="H59" s="134"/>
      <c r="I59" s="135">
        <f>I42-I50-I57</f>
        <v>1276716.4889398692</v>
      </c>
      <c r="J59" s="136">
        <f>J42-J50-J57</f>
        <v>659881.10428991565</v>
      </c>
      <c r="K59" s="136">
        <f>K42-K50-K57</f>
        <v>438391.5728431372</v>
      </c>
      <c r="L59" s="137">
        <f>L42-L50-L57</f>
        <v>2374989.1660729228</v>
      </c>
    </row>
    <row r="60" spans="1:12" x14ac:dyDescent="0.2">
      <c r="A60" s="17"/>
      <c r="B60" s="18"/>
      <c r="C60" s="18"/>
      <c r="D60" s="125"/>
      <c r="E60" s="108"/>
      <c r="F60" s="109"/>
      <c r="G60" s="110"/>
      <c r="H60" s="111"/>
      <c r="I60" s="108"/>
      <c r="J60" s="109"/>
      <c r="K60" s="109"/>
      <c r="L60" s="111"/>
    </row>
    <row r="61" spans="1:12" x14ac:dyDescent="0.2">
      <c r="A61" s="12"/>
      <c r="B61" s="13"/>
      <c r="C61" s="13"/>
      <c r="D61" s="70" t="s">
        <v>113</v>
      </c>
      <c r="E61" s="97"/>
      <c r="F61" s="78"/>
      <c r="G61" s="79"/>
      <c r="H61" s="90"/>
      <c r="I61" s="97"/>
      <c r="J61" s="78"/>
      <c r="K61" s="78"/>
      <c r="L61" s="90"/>
    </row>
    <row r="62" spans="1:12" x14ac:dyDescent="0.2">
      <c r="A62" s="12"/>
      <c r="B62" s="13"/>
      <c r="C62" s="13"/>
      <c r="D62" s="69" t="s">
        <v>114</v>
      </c>
      <c r="E62" s="96"/>
      <c r="F62" s="82"/>
      <c r="G62" s="83"/>
      <c r="H62" s="89">
        <f>'Datos Básicos'!H30*(1+Supuestos!G27)</f>
        <v>456700.79999999993</v>
      </c>
      <c r="I62" s="96"/>
      <c r="J62" s="82"/>
      <c r="K62" s="82"/>
      <c r="L62" s="89">
        <f>H62</f>
        <v>456700.79999999993</v>
      </c>
    </row>
    <row r="63" spans="1:12" x14ac:dyDescent="0.2">
      <c r="A63" s="12"/>
      <c r="B63" s="13"/>
      <c r="C63" s="13"/>
      <c r="D63" s="69" t="s">
        <v>27</v>
      </c>
      <c r="E63" s="96"/>
      <c r="F63" s="82"/>
      <c r="G63" s="83"/>
      <c r="H63" s="89">
        <f>'Datos Básicos'!H31*(1+Supuestos!G28)</f>
        <v>34008</v>
      </c>
      <c r="I63" s="96"/>
      <c r="J63" s="82"/>
      <c r="K63" s="82"/>
      <c r="L63" s="89">
        <f t="shared" ref="L63:L69" si="8">H63</f>
        <v>34008</v>
      </c>
    </row>
    <row r="64" spans="1:12" x14ac:dyDescent="0.2">
      <c r="A64" s="12"/>
      <c r="B64" s="13"/>
      <c r="C64" s="13"/>
      <c r="D64" s="69" t="s">
        <v>28</v>
      </c>
      <c r="E64" s="96"/>
      <c r="F64" s="82"/>
      <c r="G64" s="83"/>
      <c r="H64" s="89">
        <f>'Datos Básicos'!H32*(1+Supuestos!G26)</f>
        <v>65318.400000000009</v>
      </c>
      <c r="I64" s="96"/>
      <c r="J64" s="82"/>
      <c r="K64" s="82"/>
      <c r="L64" s="89">
        <f t="shared" si="8"/>
        <v>65318.400000000009</v>
      </c>
    </row>
    <row r="65" spans="1:12" x14ac:dyDescent="0.2">
      <c r="A65" s="12"/>
      <c r="B65" s="13"/>
      <c r="C65" s="13"/>
      <c r="D65" s="69" t="s">
        <v>29</v>
      </c>
      <c r="E65" s="96"/>
      <c r="F65" s="82"/>
      <c r="G65" s="83"/>
      <c r="H65" s="89">
        <f>'Datos Básicos'!H33*(1+Supuestos!G26)</f>
        <v>8064.0000000000009</v>
      </c>
      <c r="I65" s="96"/>
      <c r="J65" s="82"/>
      <c r="K65" s="82"/>
      <c r="L65" s="89">
        <f t="shared" si="8"/>
        <v>8064.0000000000009</v>
      </c>
    </row>
    <row r="66" spans="1:12" x14ac:dyDescent="0.2">
      <c r="A66" s="12"/>
      <c r="B66" s="13"/>
      <c r="C66" s="13"/>
      <c r="D66" s="69" t="s">
        <v>30</v>
      </c>
      <c r="E66" s="96"/>
      <c r="F66" s="82"/>
      <c r="G66" s="83"/>
      <c r="H66" s="99">
        <f>'Datos Básicos'!H34/Supuestos!H18</f>
        <v>45714.285714285717</v>
      </c>
      <c r="I66" s="96"/>
      <c r="J66" s="82"/>
      <c r="K66" s="82"/>
      <c r="L66" s="89">
        <f>H66*Supuestos!G18</f>
        <v>148571.42857142858</v>
      </c>
    </row>
    <row r="67" spans="1:12" x14ac:dyDescent="0.2">
      <c r="A67" s="12"/>
      <c r="B67" s="13"/>
      <c r="C67" s="13"/>
      <c r="D67" s="69" t="s">
        <v>31</v>
      </c>
      <c r="E67" s="96"/>
      <c r="F67" s="82"/>
      <c r="G67" s="83"/>
      <c r="H67" s="89">
        <f>'Datos Básicos'!H35</f>
        <v>219120</v>
      </c>
      <c r="I67" s="96"/>
      <c r="J67" s="82"/>
      <c r="K67" s="82"/>
      <c r="L67" s="89">
        <f t="shared" si="8"/>
        <v>219120</v>
      </c>
    </row>
    <row r="68" spans="1:12" x14ac:dyDescent="0.2">
      <c r="A68" s="12"/>
      <c r="B68" s="13"/>
      <c r="C68" s="13"/>
      <c r="D68" s="69" t="s">
        <v>32</v>
      </c>
      <c r="E68" s="96"/>
      <c r="F68" s="82"/>
      <c r="G68" s="83"/>
      <c r="H68" s="89">
        <f>'Datos Básicos'!H36</f>
        <v>120000</v>
      </c>
      <c r="I68" s="96"/>
      <c r="J68" s="82"/>
      <c r="K68" s="82"/>
      <c r="L68" s="89">
        <f t="shared" si="8"/>
        <v>120000</v>
      </c>
    </row>
    <row r="69" spans="1:12" ht="13.5" thickBot="1" x14ac:dyDescent="0.25">
      <c r="A69" s="14"/>
      <c r="B69" s="15"/>
      <c r="C69" s="15"/>
      <c r="D69" s="100" t="s">
        <v>41</v>
      </c>
      <c r="E69" s="138"/>
      <c r="F69" s="139"/>
      <c r="G69" s="140"/>
      <c r="H69" s="106">
        <f>'Datos Básicos'!H37*(1+Supuestos!G25)</f>
        <v>90114</v>
      </c>
      <c r="I69" s="138"/>
      <c r="J69" s="139"/>
      <c r="K69" s="139"/>
      <c r="L69" s="106">
        <f t="shared" si="8"/>
        <v>90114</v>
      </c>
    </row>
    <row r="70" spans="1:12" ht="13.5" thickBot="1" x14ac:dyDescent="0.25">
      <c r="A70" s="112"/>
      <c r="B70" s="113"/>
      <c r="C70" s="113"/>
      <c r="D70" s="114" t="s">
        <v>92</v>
      </c>
      <c r="E70" s="115"/>
      <c r="F70" s="116"/>
      <c r="G70" s="117"/>
      <c r="H70" s="118"/>
      <c r="I70" s="115"/>
      <c r="J70" s="116"/>
      <c r="K70" s="116"/>
      <c r="L70" s="121">
        <f>SUM(L62:L69)</f>
        <v>1141896.6285714286</v>
      </c>
    </row>
    <row r="71" spans="1:12" x14ac:dyDescent="0.2">
      <c r="A71" s="17"/>
      <c r="B71" s="18"/>
      <c r="C71" s="18"/>
      <c r="D71" s="125"/>
      <c r="E71" s="108"/>
      <c r="F71" s="109"/>
      <c r="G71" s="110"/>
      <c r="H71" s="111"/>
      <c r="I71" s="108"/>
      <c r="J71" s="109"/>
      <c r="K71" s="109"/>
      <c r="L71" s="111"/>
    </row>
    <row r="72" spans="1:12" x14ac:dyDescent="0.2">
      <c r="A72" s="12"/>
      <c r="B72" s="13"/>
      <c r="C72" s="13"/>
      <c r="D72" s="70" t="s">
        <v>115</v>
      </c>
      <c r="E72" s="97"/>
      <c r="F72" s="78"/>
      <c r="G72" s="79"/>
      <c r="H72" s="90"/>
      <c r="I72" s="97"/>
      <c r="J72" s="78"/>
      <c r="K72" s="78"/>
      <c r="L72" s="90"/>
    </row>
    <row r="73" spans="1:12" x14ac:dyDescent="0.2">
      <c r="A73" s="12"/>
      <c r="B73" s="13"/>
      <c r="C73" s="13"/>
      <c r="D73" s="69" t="s">
        <v>114</v>
      </c>
      <c r="E73" s="96"/>
      <c r="F73" s="82"/>
      <c r="G73" s="83"/>
      <c r="H73" s="89">
        <f>'Datos Básicos'!H42*(1+Supuestos!G27)</f>
        <v>594470.39999999991</v>
      </c>
      <c r="I73" s="96"/>
      <c r="J73" s="82"/>
      <c r="K73" s="82"/>
      <c r="L73" s="89">
        <f>H73</f>
        <v>594470.39999999991</v>
      </c>
    </row>
    <row r="74" spans="1:12" x14ac:dyDescent="0.2">
      <c r="A74" s="12"/>
      <c r="B74" s="13"/>
      <c r="C74" s="13"/>
      <c r="D74" s="69" t="s">
        <v>45</v>
      </c>
      <c r="E74" s="96"/>
      <c r="F74" s="82"/>
      <c r="G74" s="83"/>
      <c r="H74" s="89">
        <f>'Datos Básicos'!H43*(1+Supuestos!G25)</f>
        <v>87354</v>
      </c>
      <c r="I74" s="96"/>
      <c r="J74" s="82"/>
      <c r="K74" s="82"/>
      <c r="L74" s="89">
        <f t="shared" ref="L74:L81" si="9">H74</f>
        <v>87354</v>
      </c>
    </row>
    <row r="75" spans="1:12" x14ac:dyDescent="0.2">
      <c r="A75" s="12"/>
      <c r="B75" s="13"/>
      <c r="C75" s="13"/>
      <c r="D75" s="69" t="s">
        <v>46</v>
      </c>
      <c r="E75" s="96"/>
      <c r="F75" s="82"/>
      <c r="G75" s="83"/>
      <c r="H75" s="89">
        <f>'Datos Básicos'!H44*(1+Supuestos!G26)</f>
        <v>24192.000000000004</v>
      </c>
      <c r="I75" s="96"/>
      <c r="J75" s="82"/>
      <c r="K75" s="82"/>
      <c r="L75" s="89">
        <f t="shared" si="9"/>
        <v>24192.000000000004</v>
      </c>
    </row>
    <row r="76" spans="1:12" x14ac:dyDescent="0.2">
      <c r="A76" s="12"/>
      <c r="B76" s="13"/>
      <c r="C76" s="13"/>
      <c r="D76" s="69" t="s">
        <v>116</v>
      </c>
      <c r="E76" s="96"/>
      <c r="F76" s="82"/>
      <c r="G76" s="83"/>
      <c r="H76" s="89">
        <f>'Datos Básicos'!H45*(1+Supuestos!G25)</f>
        <v>118679.99999999999</v>
      </c>
      <c r="I76" s="96"/>
      <c r="J76" s="82"/>
      <c r="K76" s="82"/>
      <c r="L76" s="89">
        <f t="shared" si="9"/>
        <v>118679.99999999999</v>
      </c>
    </row>
    <row r="77" spans="1:12" x14ac:dyDescent="0.2">
      <c r="A77" s="12"/>
      <c r="B77" s="13"/>
      <c r="C77" s="13"/>
      <c r="D77" s="69" t="s">
        <v>30</v>
      </c>
      <c r="E77" s="96"/>
      <c r="F77" s="82"/>
      <c r="G77" s="83"/>
      <c r="H77" s="99">
        <f>'Datos Básicos'!H46/Supuestos!H18</f>
        <v>11428.571428571429</v>
      </c>
      <c r="I77" s="96"/>
      <c r="J77" s="82"/>
      <c r="K77" s="82"/>
      <c r="L77" s="89">
        <f>H77*Supuestos!G18</f>
        <v>37142.857142857145</v>
      </c>
    </row>
    <row r="78" spans="1:12" x14ac:dyDescent="0.2">
      <c r="A78" s="12"/>
      <c r="B78" s="13"/>
      <c r="C78" s="13"/>
      <c r="D78" s="69" t="s">
        <v>31</v>
      </c>
      <c r="E78" s="96"/>
      <c r="F78" s="82"/>
      <c r="G78" s="83"/>
      <c r="H78" s="89">
        <f>'Datos Básicos'!H47*(1+Supuestos!G24)</f>
        <v>138000</v>
      </c>
      <c r="I78" s="96"/>
      <c r="J78" s="82"/>
      <c r="K78" s="82"/>
      <c r="L78" s="89">
        <f t="shared" si="9"/>
        <v>138000</v>
      </c>
    </row>
    <row r="79" spans="1:12" x14ac:dyDescent="0.2">
      <c r="A79" s="12"/>
      <c r="B79" s="13"/>
      <c r="C79" s="13"/>
      <c r="D79" s="69" t="s">
        <v>32</v>
      </c>
      <c r="E79" s="96"/>
      <c r="F79" s="82"/>
      <c r="G79" s="83"/>
      <c r="H79" s="89">
        <f>'Datos Básicos'!H48*(1+Supuestos!G24)</f>
        <v>78000</v>
      </c>
      <c r="I79" s="96"/>
      <c r="J79" s="82"/>
      <c r="K79" s="82"/>
      <c r="L79" s="89">
        <f t="shared" si="9"/>
        <v>78000</v>
      </c>
    </row>
    <row r="80" spans="1:12" x14ac:dyDescent="0.2">
      <c r="A80" s="12"/>
      <c r="B80" s="13"/>
      <c r="C80" s="13"/>
      <c r="D80" s="69" t="s">
        <v>48</v>
      </c>
      <c r="E80" s="96"/>
      <c r="F80" s="82"/>
      <c r="G80" s="83"/>
      <c r="H80" s="89">
        <f>'Datos Básicos'!H49*(1+Supuestos!G25)</f>
        <v>16560</v>
      </c>
      <c r="I80" s="96"/>
      <c r="J80" s="82"/>
      <c r="K80" s="82"/>
      <c r="L80" s="89">
        <f t="shared" si="9"/>
        <v>16560</v>
      </c>
    </row>
    <row r="81" spans="1:12" ht="13.5" thickBot="1" x14ac:dyDescent="0.25">
      <c r="A81" s="14"/>
      <c r="B81" s="15"/>
      <c r="C81" s="15"/>
      <c r="D81" s="100" t="s">
        <v>117</v>
      </c>
      <c r="E81" s="138"/>
      <c r="F81" s="139"/>
      <c r="G81" s="140"/>
      <c r="H81" s="106">
        <f>'Datos Básicos'!H50*(1+Supuestos!G25)</f>
        <v>138000</v>
      </c>
      <c r="I81" s="138"/>
      <c r="J81" s="139"/>
      <c r="K81" s="139"/>
      <c r="L81" s="106">
        <f t="shared" si="9"/>
        <v>138000</v>
      </c>
    </row>
    <row r="82" spans="1:12" ht="13.5" thickBot="1" x14ac:dyDescent="0.25">
      <c r="A82" s="112"/>
      <c r="B82" s="113"/>
      <c r="C82" s="113"/>
      <c r="D82" s="114" t="s">
        <v>92</v>
      </c>
      <c r="E82" s="115"/>
      <c r="F82" s="116"/>
      <c r="G82" s="117"/>
      <c r="H82" s="118"/>
      <c r="I82" s="115"/>
      <c r="J82" s="116"/>
      <c r="K82" s="116"/>
      <c r="L82" s="121">
        <f>SUM(L73:L81)</f>
        <v>1232399.2571428572</v>
      </c>
    </row>
    <row r="83" spans="1:12" ht="13.5" thickBot="1" x14ac:dyDescent="0.25">
      <c r="A83" s="6"/>
      <c r="B83" s="7"/>
      <c r="C83" s="7"/>
      <c r="D83" s="126"/>
      <c r="E83" s="6"/>
      <c r="F83" s="7"/>
      <c r="G83" s="126"/>
      <c r="H83" s="8"/>
      <c r="I83" s="6"/>
      <c r="J83" s="7"/>
      <c r="K83" s="7"/>
      <c r="L83" s="8"/>
    </row>
    <row r="84" spans="1:12" ht="13.5" thickBot="1" x14ac:dyDescent="0.25">
      <c r="A84" s="112"/>
      <c r="B84" s="113"/>
      <c r="C84" s="113"/>
      <c r="D84" s="114" t="s">
        <v>118</v>
      </c>
      <c r="E84" s="146" t="s">
        <v>132</v>
      </c>
      <c r="F84" s="147"/>
      <c r="G84" s="148"/>
      <c r="H84" s="149"/>
      <c r="I84" s="141"/>
      <c r="J84" s="142"/>
      <c r="K84" s="142"/>
      <c r="L84" s="143">
        <f>L59-L70-L82</f>
        <v>693.2803586369846</v>
      </c>
    </row>
    <row r="85" spans="1:12" x14ac:dyDescent="0.2">
      <c r="D85" s="4"/>
      <c r="G85" s="4"/>
    </row>
    <row r="86" spans="1:12" x14ac:dyDescent="0.2">
      <c r="D86" s="4"/>
      <c r="G86" s="4"/>
    </row>
    <row r="87" spans="1:12" x14ac:dyDescent="0.2">
      <c r="B87" s="2" t="s">
        <v>119</v>
      </c>
      <c r="D87" s="4"/>
      <c r="G87" s="4"/>
    </row>
    <row r="88" spans="1:12" ht="13.5" thickBot="1" x14ac:dyDescent="0.25">
      <c r="G88" s="4"/>
    </row>
    <row r="89" spans="1:12" ht="26.25" thickBot="1" x14ac:dyDescent="0.25">
      <c r="D89" s="152"/>
      <c r="E89" s="36"/>
      <c r="F89" s="36"/>
      <c r="G89" s="153" t="s">
        <v>120</v>
      </c>
      <c r="H89" s="154" t="s">
        <v>121</v>
      </c>
    </row>
    <row r="90" spans="1:12" ht="13.5" thickBot="1" x14ac:dyDescent="0.25">
      <c r="D90" s="157"/>
      <c r="E90" s="158"/>
      <c r="F90" s="159" t="s">
        <v>122</v>
      </c>
      <c r="G90" s="160">
        <f>SUM(G91:G95)</f>
        <v>-2522318.4929</v>
      </c>
      <c r="H90" s="161">
        <f>SUM(H91:H95)</f>
        <v>-2522318.4929</v>
      </c>
    </row>
    <row r="91" spans="1:12" x14ac:dyDescent="0.2">
      <c r="D91" s="17"/>
      <c r="E91" s="18"/>
      <c r="F91" s="125" t="s">
        <v>123</v>
      </c>
      <c r="G91" s="155">
        <f>H36+H37+H38-H47-H48-H49-H52-H67-H68-H78-H79</f>
        <v>1953954.5521</v>
      </c>
      <c r="H91" s="156">
        <f>L36+L37+L38-L47-L48-L49-L52-L67-L68-L78-L79</f>
        <v>1953954.5521</v>
      </c>
    </row>
    <row r="92" spans="1:12" x14ac:dyDescent="0.2">
      <c r="D92" s="12"/>
      <c r="E92" s="13"/>
      <c r="F92" s="69" t="s">
        <v>124</v>
      </c>
      <c r="G92" s="150">
        <f>-H53-H69-H74-H76-H80-H81</f>
        <v>-3218972.2450000001</v>
      </c>
      <c r="H92" s="151">
        <f>-L53-L69-L74-L76-L80-L81</f>
        <v>-3218972.2450000001</v>
      </c>
    </row>
    <row r="93" spans="1:12" x14ac:dyDescent="0.2">
      <c r="D93" s="12"/>
      <c r="E93" s="13"/>
      <c r="F93" s="69" t="s">
        <v>125</v>
      </c>
      <c r="G93" s="150">
        <f>-H54-H64-H65-H75</f>
        <v>-172121.60000000003</v>
      </c>
      <c r="H93" s="151">
        <f>-L54-L64-L65-L75</f>
        <v>-172121.60000000003</v>
      </c>
    </row>
    <row r="94" spans="1:12" x14ac:dyDescent="0.2">
      <c r="D94" s="12"/>
      <c r="E94" s="13"/>
      <c r="F94" s="69" t="s">
        <v>126</v>
      </c>
      <c r="G94" s="150">
        <f>-H62-H73</f>
        <v>-1051171.1999999997</v>
      </c>
      <c r="H94" s="151">
        <f>-L62-L73</f>
        <v>-1051171.1999999997</v>
      </c>
    </row>
    <row r="95" spans="1:12" ht="13.5" thickBot="1" x14ac:dyDescent="0.25">
      <c r="D95" s="14"/>
      <c r="E95" s="15"/>
      <c r="F95" s="100" t="s">
        <v>127</v>
      </c>
      <c r="G95" s="162">
        <f>-H63</f>
        <v>-34008</v>
      </c>
      <c r="H95" s="163">
        <f>-L63</f>
        <v>-34008</v>
      </c>
    </row>
    <row r="96" spans="1:12" ht="13.5" thickBot="1" x14ac:dyDescent="0.25">
      <c r="D96" s="129"/>
      <c r="E96" s="130"/>
      <c r="F96" s="23" t="s">
        <v>128</v>
      </c>
      <c r="G96" s="164">
        <f>H39-H44-H55</f>
        <v>151359.29411764705</v>
      </c>
      <c r="H96" s="165">
        <f>L39-L44-L55</f>
        <v>628661.67294117645</v>
      </c>
    </row>
    <row r="97" spans="1:10" ht="13.5" thickBot="1" x14ac:dyDescent="0.25">
      <c r="D97" s="166"/>
      <c r="E97" s="167"/>
      <c r="F97" s="32" t="s">
        <v>129</v>
      </c>
      <c r="G97" s="168">
        <f>H40-H45</f>
        <v>883034.4</v>
      </c>
      <c r="H97" s="169">
        <f>L40-L45</f>
        <v>1336069.44</v>
      </c>
    </row>
    <row r="98" spans="1:10" ht="13.5" thickBot="1" x14ac:dyDescent="0.25">
      <c r="D98" s="144"/>
      <c r="E98" s="47"/>
      <c r="F98" s="145" t="s">
        <v>130</v>
      </c>
      <c r="G98" s="170">
        <f>H41-H46-H56-H66-H77</f>
        <v>181017.80317460318</v>
      </c>
      <c r="H98" s="171">
        <f>L41-L46-L56-L66-L77</f>
        <v>558280.66031746019</v>
      </c>
    </row>
    <row r="99" spans="1:10" ht="13.5" thickBot="1" x14ac:dyDescent="0.25">
      <c r="D99" s="6"/>
      <c r="E99" s="7"/>
      <c r="F99" s="126"/>
      <c r="G99" s="128"/>
      <c r="H99" s="8"/>
    </row>
    <row r="100" spans="1:10" ht="13.5" thickBot="1" x14ac:dyDescent="0.25">
      <c r="D100" s="173"/>
      <c r="E100" s="174"/>
      <c r="F100" s="172" t="s">
        <v>131</v>
      </c>
      <c r="G100" s="175"/>
      <c r="H100" s="176">
        <f>H90+H96+H97+H98</f>
        <v>693.28035863663536</v>
      </c>
    </row>
    <row r="101" spans="1:10" x14ac:dyDescent="0.2">
      <c r="G101" s="4"/>
      <c r="J101" s="53"/>
    </row>
    <row r="102" spans="1:10" x14ac:dyDescent="0.2">
      <c r="G102" s="4"/>
    </row>
    <row r="103" spans="1:10" x14ac:dyDescent="0.2">
      <c r="A103" s="2" t="s">
        <v>189</v>
      </c>
      <c r="G103" s="4"/>
    </row>
    <row r="104" spans="1:10" x14ac:dyDescent="0.2">
      <c r="G104" s="4"/>
    </row>
    <row r="105" spans="1:10" x14ac:dyDescent="0.2">
      <c r="G105" s="4"/>
    </row>
    <row r="106" spans="1:10" ht="13.5" thickBot="1" x14ac:dyDescent="0.25">
      <c r="B106" t="s">
        <v>190</v>
      </c>
      <c r="G106" s="4"/>
      <c r="J106" s="204">
        <f>L84</f>
        <v>693.2803586369846</v>
      </c>
    </row>
    <row r="107" spans="1:10" ht="13.5" thickBot="1" x14ac:dyDescent="0.25">
      <c r="B107" s="113" t="s">
        <v>191</v>
      </c>
      <c r="C107" s="113"/>
      <c r="D107" s="113"/>
      <c r="E107" s="113"/>
      <c r="F107" s="113"/>
      <c r="G107" s="201"/>
      <c r="H107" s="113"/>
      <c r="I107" s="113"/>
      <c r="J107" s="202">
        <f>'Datos Básicos'!G36*(1+Supuestos!G24)</f>
        <v>10000</v>
      </c>
    </row>
    <row r="108" spans="1:10" ht="13.5" thickBot="1" x14ac:dyDescent="0.25">
      <c r="B108" s="113" t="s">
        <v>192</v>
      </c>
      <c r="C108" s="113"/>
      <c r="D108" s="113"/>
      <c r="E108" s="113"/>
      <c r="F108" s="113"/>
      <c r="G108" s="201"/>
      <c r="H108" s="113"/>
      <c r="I108" s="113"/>
      <c r="J108" s="202">
        <f>'Datos Básicos'!G48*(1+Supuestos!G24)</f>
        <v>6500</v>
      </c>
    </row>
    <row r="109" spans="1:10" ht="13.5" thickBot="1" x14ac:dyDescent="0.25">
      <c r="B109" s="113"/>
      <c r="C109" s="113"/>
      <c r="D109" s="113"/>
      <c r="E109" s="113"/>
      <c r="F109" s="113"/>
      <c r="G109" s="201"/>
      <c r="H109" s="113"/>
      <c r="I109" s="113"/>
      <c r="J109" s="203"/>
    </row>
    <row r="110" spans="1:10" ht="13.5" thickBot="1" x14ac:dyDescent="0.25">
      <c r="B110" s="113" t="s">
        <v>193</v>
      </c>
      <c r="C110" s="113"/>
      <c r="D110" s="113"/>
      <c r="E110" s="113"/>
      <c r="F110" s="113"/>
      <c r="G110" s="201"/>
      <c r="H110" s="113"/>
      <c r="I110" s="113"/>
      <c r="J110" s="120">
        <f>SUM(J106:J109)</f>
        <v>17193.280358636985</v>
      </c>
    </row>
    <row r="111" spans="1:10" x14ac:dyDescent="0.2">
      <c r="G111" s="4"/>
    </row>
    <row r="112" spans="1:10" x14ac:dyDescent="0.2">
      <c r="G112" s="4"/>
    </row>
    <row r="113" spans="7:7" x14ac:dyDescent="0.2">
      <c r="G113" s="4"/>
    </row>
    <row r="114" spans="7:7" x14ac:dyDescent="0.2">
      <c r="G114" s="4"/>
    </row>
    <row r="115" spans="7:7" x14ac:dyDescent="0.2">
      <c r="G115" s="4"/>
    </row>
    <row r="116" spans="7:7" x14ac:dyDescent="0.2">
      <c r="G116" s="4"/>
    </row>
    <row r="117" spans="7:7" x14ac:dyDescent="0.2">
      <c r="G117" s="4"/>
    </row>
    <row r="118" spans="7:7" x14ac:dyDescent="0.2">
      <c r="G118" s="4"/>
    </row>
    <row r="119" spans="7:7" x14ac:dyDescent="0.2">
      <c r="G119" s="4"/>
    </row>
    <row r="120" spans="7:7" x14ac:dyDescent="0.2">
      <c r="G120" s="4"/>
    </row>
    <row r="121" spans="7:7" x14ac:dyDescent="0.2">
      <c r="G121" s="4"/>
    </row>
    <row r="122" spans="7:7" x14ac:dyDescent="0.2">
      <c r="G122" s="4"/>
    </row>
    <row r="123" spans="7:7" x14ac:dyDescent="0.2">
      <c r="G123" s="4"/>
    </row>
    <row r="124" spans="7:7" x14ac:dyDescent="0.2">
      <c r="G124" s="4"/>
    </row>
    <row r="125" spans="7:7" x14ac:dyDescent="0.2">
      <c r="G125" s="4"/>
    </row>
    <row r="126" spans="7:7" x14ac:dyDescent="0.2">
      <c r="G126" s="4"/>
    </row>
    <row r="127" spans="7:7" x14ac:dyDescent="0.2">
      <c r="G127" s="4"/>
    </row>
    <row r="128" spans="7:7" x14ac:dyDescent="0.2">
      <c r="G128" s="4"/>
    </row>
    <row r="129" spans="7:7" x14ac:dyDescent="0.2">
      <c r="G129" s="4"/>
    </row>
    <row r="130" spans="7:7" x14ac:dyDescent="0.2">
      <c r="G130" s="4"/>
    </row>
    <row r="131" spans="7:7" x14ac:dyDescent="0.2">
      <c r="G131" s="4"/>
    </row>
    <row r="132" spans="7:7" x14ac:dyDescent="0.2">
      <c r="G132" s="4"/>
    </row>
    <row r="133" spans="7:7" x14ac:dyDescent="0.2">
      <c r="G133" s="4"/>
    </row>
    <row r="134" spans="7:7" x14ac:dyDescent="0.2">
      <c r="G134" s="4"/>
    </row>
    <row r="135" spans="7:7" x14ac:dyDescent="0.2">
      <c r="G135" s="4"/>
    </row>
    <row r="136" spans="7:7" x14ac:dyDescent="0.2">
      <c r="G136" s="4"/>
    </row>
    <row r="137" spans="7:7" x14ac:dyDescent="0.2">
      <c r="G137" s="4"/>
    </row>
    <row r="138" spans="7:7" x14ac:dyDescent="0.2">
      <c r="G138" s="4"/>
    </row>
    <row r="139" spans="7:7" x14ac:dyDescent="0.2">
      <c r="G139" s="4"/>
    </row>
    <row r="140" spans="7:7" x14ac:dyDescent="0.2">
      <c r="G140" s="4"/>
    </row>
    <row r="141" spans="7:7" x14ac:dyDescent="0.2">
      <c r="G141" s="4"/>
    </row>
  </sheetData>
  <mergeCells count="3">
    <mergeCell ref="E33:H33"/>
    <mergeCell ref="I33:L33"/>
    <mergeCell ref="A34:D34"/>
  </mergeCells>
  <phoneticPr fontId="0" type="noConversion"/>
  <pageMargins left="0.75" right="0.75" top="1" bottom="1" header="0" footer="0"/>
  <pageSetup paperSize="9" orientation="portrait" horizontalDpi="4294967293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Comentarios</vt:lpstr>
      <vt:lpstr>Datos Básicos</vt:lpstr>
      <vt:lpstr>Supuestos</vt:lpstr>
      <vt:lpstr>Simulador</vt:lpstr>
    </vt:vector>
  </TitlesOfParts>
  <Company>Banco Regional de Cuyo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rbillene</dc:creator>
  <cp:lastModifiedBy>Gustavo Cadile</cp:lastModifiedBy>
  <cp:lastPrinted>2006-01-12T12:34:07Z</cp:lastPrinted>
  <dcterms:created xsi:type="dcterms:W3CDTF">2006-01-11T16:59:40Z</dcterms:created>
  <dcterms:modified xsi:type="dcterms:W3CDTF">2019-11-20T23:31:07Z</dcterms:modified>
</cp:coreProperties>
</file>